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60" yWindow="0" windowWidth="18435" windowHeight="14430"/>
  </bookViews>
  <sheets>
    <sheet name="ВВОД" sheetId="1" r:id="rId1"/>
    <sheet name="МО" sheetId="4" state="hidden" r:id="rId2"/>
    <sheet name="Лист1" sheetId="5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ВВОД!$E$1:$M$384</definedName>
  </definedNames>
  <calcPr calcId="144525"/>
</workbook>
</file>

<file path=xl/calcChain.xml><?xml version="1.0" encoding="utf-8"?>
<calcChain xmlns="http://schemas.openxmlformats.org/spreadsheetml/2006/main">
  <c r="M333" i="1" l="1"/>
  <c r="M59" i="1" l="1"/>
  <c r="I288" i="1" l="1"/>
  <c r="C11" i="5" l="1"/>
  <c r="I10" i="5"/>
  <c r="H10" i="5"/>
  <c r="G10" i="5"/>
  <c r="F10" i="5"/>
  <c r="E10" i="5"/>
  <c r="C10" i="5"/>
  <c r="C9" i="5"/>
  <c r="D10" i="5" s="1"/>
  <c r="I8" i="5"/>
  <c r="H8" i="5"/>
  <c r="G8" i="5"/>
  <c r="F8" i="5"/>
  <c r="E8" i="5"/>
  <c r="C8" i="5"/>
  <c r="C7" i="5"/>
  <c r="D8" i="5" s="1"/>
  <c r="H338" i="1" l="1"/>
  <c r="H321" i="1"/>
  <c r="H95" i="1"/>
  <c r="H94" i="1"/>
  <c r="H92" i="1"/>
  <c r="H91" i="1"/>
  <c r="H89" i="1"/>
  <c r="H88" i="1"/>
  <c r="H46" i="1"/>
  <c r="H44" i="1"/>
  <c r="H43" i="1"/>
  <c r="H41" i="1"/>
  <c r="H40" i="1"/>
  <c r="H38" i="1"/>
  <c r="H31" i="1"/>
  <c r="H27" i="1"/>
  <c r="H198" i="1" l="1"/>
  <c r="K183" i="1" l="1"/>
  <c r="L183" i="1"/>
  <c r="M183" i="1"/>
  <c r="J183" i="1"/>
  <c r="J138" i="1"/>
  <c r="J403" i="1" l="1"/>
  <c r="K403" i="1"/>
  <c r="L403" i="1"/>
  <c r="M403" i="1"/>
  <c r="J404" i="1"/>
  <c r="K404" i="1"/>
  <c r="L404" i="1"/>
  <c r="M404" i="1"/>
  <c r="K402" i="1"/>
  <c r="K179" i="1" s="1"/>
  <c r="L402" i="1"/>
  <c r="L179" i="1" s="1"/>
  <c r="M402" i="1"/>
  <c r="M179" i="1" s="1"/>
  <c r="J402" i="1"/>
  <c r="J179" i="1" s="1"/>
  <c r="J400" i="1"/>
  <c r="J171" i="1" s="1"/>
  <c r="K400" i="1"/>
  <c r="K171" i="1" s="1"/>
  <c r="L400" i="1"/>
  <c r="L171" i="1" s="1"/>
  <c r="M400" i="1"/>
  <c r="M171" i="1" s="1"/>
  <c r="J398" i="1"/>
  <c r="J191" i="1" s="1"/>
  <c r="K398" i="1"/>
  <c r="L398" i="1"/>
  <c r="M398" i="1"/>
  <c r="J395" i="1"/>
  <c r="K395" i="1"/>
  <c r="L395" i="1"/>
  <c r="M395" i="1"/>
  <c r="J396" i="1"/>
  <c r="K396" i="1"/>
  <c r="K167" i="1" s="1"/>
  <c r="L396" i="1"/>
  <c r="L167" i="1" s="1"/>
  <c r="M396" i="1"/>
  <c r="M167" i="1" s="1"/>
  <c r="J397" i="1"/>
  <c r="K397" i="1"/>
  <c r="L397" i="1"/>
  <c r="M397" i="1"/>
  <c r="J399" i="1"/>
  <c r="J175" i="1" s="1"/>
  <c r="K399" i="1"/>
  <c r="K175" i="1" s="1"/>
  <c r="L399" i="1"/>
  <c r="L175" i="1" s="1"/>
  <c r="M399" i="1"/>
  <c r="M175" i="1" s="1"/>
  <c r="J394" i="1"/>
  <c r="K394" i="1"/>
  <c r="L394" i="1"/>
  <c r="M394" i="1"/>
  <c r="M322" i="1" l="1"/>
  <c r="M187" i="1"/>
  <c r="L322" i="1"/>
  <c r="L187" i="1"/>
  <c r="J167" i="1"/>
  <c r="J122" i="1"/>
  <c r="K322" i="1"/>
  <c r="K187" i="1"/>
  <c r="J187" i="1"/>
  <c r="J322" i="1"/>
  <c r="K118" i="1"/>
  <c r="L118" i="1"/>
  <c r="J118" i="1"/>
  <c r="K126" i="1"/>
  <c r="L126" i="1"/>
  <c r="M126" i="1"/>
  <c r="J126" i="1"/>
  <c r="K134" i="1"/>
  <c r="L134" i="1"/>
  <c r="M134" i="1"/>
  <c r="J134" i="1"/>
  <c r="K138" i="1"/>
  <c r="L138" i="1"/>
  <c r="M138" i="1"/>
  <c r="K142" i="1"/>
  <c r="L142" i="1"/>
  <c r="M142" i="1"/>
  <c r="J142" i="1"/>
  <c r="K146" i="1" l="1"/>
  <c r="L146" i="1"/>
  <c r="M146" i="1"/>
  <c r="J146" i="1"/>
  <c r="K150" i="1"/>
  <c r="L150" i="1"/>
  <c r="J150" i="1"/>
  <c r="K163" i="1"/>
  <c r="L163" i="1"/>
  <c r="K191" i="1"/>
  <c r="L191" i="1"/>
  <c r="M191" i="1"/>
  <c r="J195" i="1"/>
  <c r="K195" i="1"/>
  <c r="L195" i="1"/>
  <c r="J208" i="1" l="1"/>
  <c r="K208" i="1"/>
  <c r="L208" i="1"/>
  <c r="K216" i="1"/>
  <c r="L216" i="1"/>
  <c r="M216" i="1"/>
  <c r="J216" i="1"/>
  <c r="K224" i="1"/>
  <c r="L224" i="1"/>
  <c r="M224" i="1"/>
  <c r="J224" i="1"/>
  <c r="K228" i="1"/>
  <c r="L228" i="1"/>
  <c r="M228" i="1"/>
  <c r="J228" i="1"/>
  <c r="K232" i="1"/>
  <c r="L232" i="1"/>
  <c r="M232" i="1"/>
  <c r="J232" i="1"/>
  <c r="K236" i="1"/>
  <c r="L236" i="1"/>
  <c r="M236" i="1"/>
  <c r="J236" i="1"/>
  <c r="K240" i="1"/>
  <c r="L240" i="1"/>
  <c r="J240" i="1"/>
  <c r="K253" i="1"/>
  <c r="L253" i="1"/>
  <c r="J253" i="1"/>
  <c r="K261" i="1"/>
  <c r="L261" i="1"/>
  <c r="M261" i="1"/>
  <c r="J261" i="1"/>
  <c r="K269" i="1"/>
  <c r="L269" i="1"/>
  <c r="M269" i="1"/>
  <c r="J269" i="1"/>
  <c r="J273" i="1"/>
  <c r="K273" i="1"/>
  <c r="L273" i="1"/>
  <c r="M273" i="1"/>
  <c r="K277" i="1"/>
  <c r="L277" i="1"/>
  <c r="M277" i="1"/>
  <c r="J277" i="1"/>
  <c r="J281" i="1"/>
  <c r="K281" i="1"/>
  <c r="L281" i="1"/>
  <c r="M281" i="1"/>
  <c r="L285" i="1" l="1"/>
  <c r="K285" i="1"/>
  <c r="J285" i="1"/>
  <c r="K298" i="1" l="1"/>
  <c r="L298" i="1"/>
  <c r="J298" i="1"/>
  <c r="M314" i="1"/>
  <c r="K306" i="1"/>
  <c r="L306" i="1"/>
  <c r="M306" i="1"/>
  <c r="J306" i="1"/>
  <c r="K314" i="1"/>
  <c r="L314" i="1"/>
  <c r="J314" i="1"/>
  <c r="J318" i="1"/>
  <c r="K318" i="1"/>
  <c r="L318" i="1"/>
  <c r="M318" i="1"/>
  <c r="K326" i="1"/>
  <c r="L326" i="1"/>
  <c r="M326" i="1"/>
  <c r="J326" i="1"/>
  <c r="K330" i="1"/>
  <c r="L330" i="1"/>
  <c r="J330" i="1"/>
  <c r="K343" i="1" l="1"/>
  <c r="L343" i="1"/>
  <c r="J343" i="1"/>
  <c r="K351" i="1"/>
  <c r="L351" i="1"/>
  <c r="M351" i="1"/>
  <c r="J351" i="1"/>
  <c r="K359" i="1"/>
  <c r="L359" i="1"/>
  <c r="M359" i="1"/>
  <c r="J359" i="1"/>
  <c r="K363" i="1"/>
  <c r="L363" i="1"/>
  <c r="M363" i="1"/>
  <c r="J363" i="1"/>
  <c r="J367" i="1"/>
  <c r="K371" i="1" l="1"/>
  <c r="L371" i="1"/>
  <c r="M371" i="1"/>
  <c r="J371" i="1"/>
  <c r="J375" i="1"/>
  <c r="M12" i="1" l="1"/>
  <c r="M13" i="1"/>
  <c r="M14" i="1"/>
  <c r="M15" i="1"/>
  <c r="M16" i="1"/>
  <c r="M17" i="1"/>
  <c r="M18" i="1"/>
  <c r="M19" i="1"/>
  <c r="M20" i="1"/>
  <c r="M21" i="1"/>
  <c r="M24" i="1"/>
  <c r="M23" i="1"/>
  <c r="M9" i="1" s="1"/>
  <c r="M37" i="1"/>
  <c r="M36" i="1"/>
  <c r="M50" i="1"/>
  <c r="M60" i="1"/>
  <c r="M61" i="1"/>
  <c r="M62" i="1"/>
  <c r="M63" i="1"/>
  <c r="M64" i="1"/>
  <c r="M65" i="1"/>
  <c r="M66" i="1"/>
  <c r="M67" i="1"/>
  <c r="M68" i="1"/>
  <c r="M69" i="1"/>
  <c r="M71" i="1"/>
  <c r="M84" i="1"/>
  <c r="M85" i="1" s="1"/>
  <c r="M113" i="1"/>
  <c r="M117" i="1"/>
  <c r="M121" i="1"/>
  <c r="M125" i="1"/>
  <c r="M129" i="1"/>
  <c r="M133" i="1"/>
  <c r="M137" i="1"/>
  <c r="M141" i="1"/>
  <c r="M145" i="1"/>
  <c r="M149" i="1"/>
  <c r="M153" i="1"/>
  <c r="M156" i="1" s="1"/>
  <c r="M198" i="1"/>
  <c r="M201" i="1" s="1"/>
  <c r="M248" i="1"/>
  <c r="M252" i="1"/>
  <c r="M256" i="1"/>
  <c r="M260" i="1"/>
  <c r="M264" i="1"/>
  <c r="M268" i="1"/>
  <c r="M272" i="1"/>
  <c r="M276" i="1"/>
  <c r="M280" i="1"/>
  <c r="M284" i="1"/>
  <c r="M55" i="1" l="1"/>
  <c r="M11" i="1"/>
  <c r="M243" i="1"/>
  <c r="M246" i="1" s="1"/>
  <c r="M107" i="1"/>
  <c r="M111" i="1" s="1"/>
  <c r="M72" i="1"/>
  <c r="M288" i="1"/>
  <c r="M291" i="1" s="1"/>
  <c r="M336" i="1"/>
  <c r="AG6" i="1" l="1"/>
  <c r="AF6" i="1"/>
  <c r="AE6" i="1"/>
  <c r="AD6" i="1"/>
  <c r="AC6" i="1"/>
  <c r="AB6" i="1"/>
  <c r="K406" i="1"/>
  <c r="L406" i="1"/>
  <c r="M406" i="1"/>
  <c r="J406" i="1"/>
  <c r="J392" i="1"/>
  <c r="K392" i="1"/>
  <c r="L392" i="1"/>
  <c r="M392" i="1"/>
  <c r="L375" i="1"/>
  <c r="K375" i="1"/>
  <c r="M367" i="1"/>
  <c r="L367" i="1"/>
  <c r="K367" i="1"/>
  <c r="K114" i="1" l="1"/>
  <c r="K159" i="1"/>
  <c r="K204" i="1"/>
  <c r="K249" i="1"/>
  <c r="K294" i="1"/>
  <c r="K339" i="1"/>
  <c r="J212" i="1"/>
  <c r="J257" i="1"/>
  <c r="J302" i="1"/>
  <c r="J347" i="1"/>
  <c r="J130" i="1"/>
  <c r="J265" i="1"/>
  <c r="J220" i="1"/>
  <c r="J310" i="1"/>
  <c r="J355" i="1"/>
  <c r="L114" i="1"/>
  <c r="L159" i="1"/>
  <c r="L204" i="1"/>
  <c r="L249" i="1"/>
  <c r="L294" i="1"/>
  <c r="L339" i="1"/>
  <c r="K122" i="1"/>
  <c r="K212" i="1"/>
  <c r="K257" i="1"/>
  <c r="K302" i="1"/>
  <c r="K347" i="1"/>
  <c r="K130" i="1"/>
  <c r="K220" i="1"/>
  <c r="K265" i="1"/>
  <c r="K310" i="1"/>
  <c r="K355" i="1"/>
  <c r="M375" i="1"/>
  <c r="M195" i="1"/>
  <c r="M150" i="1"/>
  <c r="M240" i="1"/>
  <c r="M285" i="1"/>
  <c r="M330" i="1"/>
  <c r="M114" i="1"/>
  <c r="M159" i="1"/>
  <c r="M204" i="1"/>
  <c r="M249" i="1"/>
  <c r="M294" i="1"/>
  <c r="M339" i="1"/>
  <c r="L122" i="1"/>
  <c r="L212" i="1"/>
  <c r="L257" i="1"/>
  <c r="L302" i="1"/>
  <c r="L347" i="1"/>
  <c r="L130" i="1"/>
  <c r="L220" i="1"/>
  <c r="L265" i="1"/>
  <c r="L310" i="1"/>
  <c r="L355" i="1"/>
  <c r="J114" i="1"/>
  <c r="J159" i="1"/>
  <c r="J249" i="1"/>
  <c r="J204" i="1"/>
  <c r="J294" i="1"/>
  <c r="J339" i="1"/>
  <c r="M118" i="1"/>
  <c r="M163" i="1"/>
  <c r="M208" i="1"/>
  <c r="M253" i="1"/>
  <c r="M298" i="1"/>
  <c r="M343" i="1"/>
  <c r="M122" i="1"/>
  <c r="M212" i="1"/>
  <c r="M257" i="1"/>
  <c r="M302" i="1"/>
  <c r="M347" i="1"/>
  <c r="M130" i="1"/>
  <c r="M220" i="1"/>
  <c r="M265" i="1"/>
  <c r="M310" i="1"/>
  <c r="M355" i="1"/>
  <c r="M334" i="1" l="1"/>
  <c r="M154" i="1"/>
  <c r="M289" i="1"/>
  <c r="M244" i="1"/>
  <c r="M199" i="1"/>
  <c r="M49" i="1" l="1"/>
  <c r="N50" i="1" l="1"/>
  <c r="C2" i="1" l="1"/>
  <c r="C5" i="1" s="1"/>
  <c r="C4" i="1" l="1"/>
  <c r="B131" i="1" l="1"/>
  <c r="B86" i="1"/>
  <c r="B90" i="1"/>
  <c r="B94" i="1"/>
  <c r="B87" i="1"/>
  <c r="B91" i="1"/>
  <c r="B95" i="1"/>
  <c r="B88" i="1"/>
  <c r="B92" i="1"/>
  <c r="B89" i="1"/>
  <c r="B93" i="1"/>
  <c r="G95" i="1" l="1"/>
  <c r="G94" i="1"/>
  <c r="G93" i="1"/>
  <c r="G92" i="1"/>
  <c r="G91" i="1"/>
  <c r="G90" i="1"/>
  <c r="G89" i="1"/>
  <c r="G88" i="1"/>
  <c r="G87" i="1"/>
  <c r="G86" i="1"/>
  <c r="K84" i="1" l="1"/>
  <c r="K85" i="1" s="1"/>
  <c r="I84" i="1"/>
  <c r="I85" i="1" s="1"/>
  <c r="H84" i="1"/>
  <c r="H85" i="1" s="1"/>
  <c r="G84" i="1"/>
  <c r="G85" i="1" s="1"/>
  <c r="J84" i="1"/>
  <c r="J85" i="1" s="1"/>
  <c r="L84" i="1"/>
  <c r="L85" i="1" s="1"/>
  <c r="M242" i="1"/>
  <c r="B28" i="1"/>
  <c r="G28" i="1" l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110" i="1"/>
  <c r="B115" i="1"/>
  <c r="B119" i="1"/>
  <c r="B123" i="1"/>
  <c r="B127" i="1"/>
  <c r="B56" i="1"/>
  <c r="B60" i="1"/>
  <c r="B65" i="1"/>
  <c r="B66" i="1"/>
  <c r="B67" i="1"/>
  <c r="B68" i="1"/>
  <c r="B69" i="1"/>
  <c r="B71" i="1"/>
  <c r="B73" i="1"/>
  <c r="B77" i="1"/>
  <c r="B81" i="1"/>
  <c r="B97" i="1"/>
  <c r="B100" i="1"/>
  <c r="B102" i="1"/>
  <c r="B104" i="1"/>
  <c r="B107" i="1"/>
  <c r="B108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98" i="1"/>
  <c r="B101" i="1"/>
  <c r="B103" i="1"/>
  <c r="B105" i="1"/>
  <c r="B64" i="1"/>
  <c r="B12" i="1"/>
  <c r="B18" i="1"/>
  <c r="B26" i="1"/>
  <c r="B34" i="1"/>
  <c r="B41" i="1"/>
  <c r="B45" i="1"/>
  <c r="B52" i="1"/>
  <c r="B58" i="1"/>
  <c r="B75" i="1"/>
  <c r="B79" i="1"/>
  <c r="B84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G376" i="1" l="1"/>
  <c r="I375" i="1"/>
  <c r="H375" i="1"/>
  <c r="G375" i="1"/>
  <c r="G374" i="1"/>
  <c r="M376" i="1"/>
  <c r="G372" i="1"/>
  <c r="H371" i="1"/>
  <c r="I371" i="1"/>
  <c r="G371" i="1"/>
  <c r="G370" i="1"/>
  <c r="M372" i="1"/>
  <c r="G368" i="1"/>
  <c r="I367" i="1"/>
  <c r="H367" i="1"/>
  <c r="G367" i="1"/>
  <c r="M368" i="1"/>
  <c r="G366" i="1"/>
  <c r="G364" i="1"/>
  <c r="G363" i="1"/>
  <c r="H363" i="1"/>
  <c r="I363" i="1"/>
  <c r="M364" i="1"/>
  <c r="G362" i="1"/>
  <c r="G360" i="1"/>
  <c r="H359" i="1"/>
  <c r="I359" i="1"/>
  <c r="G359" i="1"/>
  <c r="G358" i="1"/>
  <c r="M360" i="1"/>
  <c r="G356" i="1"/>
  <c r="G355" i="1"/>
  <c r="I355" i="1"/>
  <c r="H355" i="1"/>
  <c r="M356" i="1"/>
  <c r="G354" i="1"/>
  <c r="L356" i="1"/>
  <c r="G352" i="1"/>
  <c r="G351" i="1"/>
  <c r="H351" i="1"/>
  <c r="I351" i="1"/>
  <c r="G350" i="1"/>
  <c r="M352" i="1"/>
  <c r="G348" i="1"/>
  <c r="G347" i="1"/>
  <c r="I347" i="1"/>
  <c r="H347" i="1"/>
  <c r="G346" i="1"/>
  <c r="M348" i="1"/>
  <c r="G344" i="1"/>
  <c r="G343" i="1"/>
  <c r="I343" i="1"/>
  <c r="H343" i="1"/>
  <c r="G342" i="1"/>
  <c r="M344" i="1"/>
  <c r="G340" i="1"/>
  <c r="I339" i="1"/>
  <c r="H339" i="1"/>
  <c r="G339" i="1"/>
  <c r="G338" i="1"/>
  <c r="G335" i="1"/>
  <c r="G331" i="1"/>
  <c r="G330" i="1"/>
  <c r="I330" i="1"/>
  <c r="H330" i="1"/>
  <c r="K284" i="1"/>
  <c r="G329" i="1"/>
  <c r="G284" i="1" s="1"/>
  <c r="H284" i="1"/>
  <c r="G327" i="1"/>
  <c r="I326" i="1"/>
  <c r="H326" i="1"/>
  <c r="G326" i="1"/>
  <c r="G325" i="1"/>
  <c r="H280" i="1"/>
  <c r="G323" i="1"/>
  <c r="I322" i="1"/>
  <c r="G322" i="1"/>
  <c r="H322" i="1"/>
  <c r="J276" i="1"/>
  <c r="G321" i="1"/>
  <c r="G276" i="1" s="1"/>
  <c r="K276" i="1"/>
  <c r="G319" i="1"/>
  <c r="G318" i="1"/>
  <c r="H318" i="1"/>
  <c r="I318" i="1"/>
  <c r="H272" i="1"/>
  <c r="G317" i="1"/>
  <c r="G315" i="1"/>
  <c r="G314" i="1"/>
  <c r="H314" i="1"/>
  <c r="I314" i="1"/>
  <c r="I268" i="1"/>
  <c r="K268" i="1"/>
  <c r="G313" i="1"/>
  <c r="G268" i="1" s="1"/>
  <c r="G311" i="1"/>
  <c r="G310" i="1"/>
  <c r="H310" i="1"/>
  <c r="I310" i="1"/>
  <c r="G309" i="1"/>
  <c r="K264" i="1"/>
  <c r="I264" i="1"/>
  <c r="G307" i="1"/>
  <c r="H306" i="1"/>
  <c r="I306" i="1"/>
  <c r="G306" i="1"/>
  <c r="J260" i="1"/>
  <c r="I260" i="1"/>
  <c r="G305" i="1"/>
  <c r="K260" i="1"/>
  <c r="G303" i="1"/>
  <c r="I302" i="1"/>
  <c r="H302" i="1"/>
  <c r="G302" i="1"/>
  <c r="G301" i="1"/>
  <c r="H256" i="1"/>
  <c r="J256" i="1"/>
  <c r="G299" i="1"/>
  <c r="G298" i="1"/>
  <c r="I298" i="1"/>
  <c r="H298" i="1"/>
  <c r="G297" i="1"/>
  <c r="H252" i="1"/>
  <c r="K252" i="1"/>
  <c r="G295" i="1"/>
  <c r="G294" i="1"/>
  <c r="I294" i="1"/>
  <c r="H294" i="1"/>
  <c r="G293" i="1"/>
  <c r="G290" i="1"/>
  <c r="G286" i="1"/>
  <c r="I285" i="1"/>
  <c r="H285" i="1"/>
  <c r="G285" i="1"/>
  <c r="G282" i="1"/>
  <c r="I281" i="1"/>
  <c r="H281" i="1"/>
  <c r="G281" i="1"/>
  <c r="G278" i="1"/>
  <c r="G277" i="1"/>
  <c r="H277" i="1"/>
  <c r="I277" i="1"/>
  <c r="G274" i="1"/>
  <c r="I273" i="1"/>
  <c r="H273" i="1"/>
  <c r="G273" i="1"/>
  <c r="G270" i="1"/>
  <c r="G269" i="1"/>
  <c r="H269" i="1"/>
  <c r="I269" i="1"/>
  <c r="G266" i="1"/>
  <c r="I265" i="1"/>
  <c r="H265" i="1"/>
  <c r="G265" i="1"/>
  <c r="G262" i="1"/>
  <c r="I261" i="1"/>
  <c r="G261" i="1"/>
  <c r="H261" i="1"/>
  <c r="G258" i="1"/>
  <c r="G257" i="1"/>
  <c r="H257" i="1"/>
  <c r="I257" i="1"/>
  <c r="G254" i="1"/>
  <c r="H253" i="1"/>
  <c r="G253" i="1"/>
  <c r="I253" i="1"/>
  <c r="G250" i="1"/>
  <c r="G249" i="1"/>
  <c r="H249" i="1"/>
  <c r="I249" i="1"/>
  <c r="G245" i="1"/>
  <c r="G241" i="1"/>
  <c r="I240" i="1"/>
  <c r="H240" i="1"/>
  <c r="G240" i="1"/>
  <c r="M241" i="1"/>
  <c r="G239" i="1"/>
  <c r="L241" i="1"/>
  <c r="G237" i="1"/>
  <c r="G236" i="1"/>
  <c r="H236" i="1"/>
  <c r="I236" i="1"/>
  <c r="M237" i="1"/>
  <c r="G235" i="1"/>
  <c r="G233" i="1"/>
  <c r="H232" i="1"/>
  <c r="I232" i="1"/>
  <c r="G232" i="1"/>
  <c r="G231" i="1"/>
  <c r="M233" i="1"/>
  <c r="G229" i="1"/>
  <c r="H228" i="1"/>
  <c r="G228" i="1"/>
  <c r="I228" i="1"/>
  <c r="M229" i="1"/>
  <c r="G227" i="1"/>
  <c r="H229" i="1" s="1"/>
  <c r="G225" i="1"/>
  <c r="I224" i="1"/>
  <c r="G224" i="1"/>
  <c r="H224" i="1"/>
  <c r="G223" i="1"/>
  <c r="M225" i="1"/>
  <c r="G221" i="1"/>
  <c r="G220" i="1"/>
  <c r="I220" i="1"/>
  <c r="H220" i="1"/>
  <c r="M221" i="1"/>
  <c r="G219" i="1"/>
  <c r="G217" i="1"/>
  <c r="H216" i="1"/>
  <c r="I216" i="1"/>
  <c r="G216" i="1"/>
  <c r="G215" i="1"/>
  <c r="M217" i="1"/>
  <c r="J217" i="1"/>
  <c r="G213" i="1"/>
  <c r="H212" i="1"/>
  <c r="G212" i="1"/>
  <c r="I212" i="1"/>
  <c r="M213" i="1"/>
  <c r="G211" i="1"/>
  <c r="L213" i="1"/>
  <c r="G209" i="1"/>
  <c r="G208" i="1"/>
  <c r="I208" i="1"/>
  <c r="H208" i="1"/>
  <c r="M209" i="1"/>
  <c r="G207" i="1"/>
  <c r="G205" i="1"/>
  <c r="H204" i="1"/>
  <c r="I204" i="1"/>
  <c r="G204" i="1"/>
  <c r="G203" i="1"/>
  <c r="G200" i="1"/>
  <c r="G196" i="1"/>
  <c r="I195" i="1"/>
  <c r="H195" i="1"/>
  <c r="G195" i="1"/>
  <c r="H149" i="1"/>
  <c r="J149" i="1"/>
  <c r="G194" i="1"/>
  <c r="G192" i="1"/>
  <c r="G191" i="1"/>
  <c r="H191" i="1"/>
  <c r="I191" i="1"/>
  <c r="K145" i="1"/>
  <c r="G190" i="1"/>
  <c r="H145" i="1"/>
  <c r="G188" i="1"/>
  <c r="H187" i="1"/>
  <c r="G187" i="1"/>
  <c r="I187" i="1"/>
  <c r="G186" i="1"/>
  <c r="G141" i="1" s="1"/>
  <c r="G184" i="1"/>
  <c r="H183" i="1"/>
  <c r="I183" i="1"/>
  <c r="G183" i="1"/>
  <c r="K137" i="1"/>
  <c r="G182" i="1"/>
  <c r="I137" i="1"/>
  <c r="G180" i="1"/>
  <c r="I179" i="1"/>
  <c r="G179" i="1"/>
  <c r="H179" i="1"/>
  <c r="J133" i="1"/>
  <c r="G178" i="1"/>
  <c r="G176" i="1"/>
  <c r="H175" i="1"/>
  <c r="G175" i="1"/>
  <c r="I175" i="1"/>
  <c r="K129" i="1"/>
  <c r="H129" i="1"/>
  <c r="G174" i="1"/>
  <c r="G172" i="1"/>
  <c r="H171" i="1"/>
  <c r="G171" i="1"/>
  <c r="I171" i="1"/>
  <c r="G170" i="1"/>
  <c r="K125" i="1"/>
  <c r="H125" i="1"/>
  <c r="G168" i="1"/>
  <c r="I167" i="1"/>
  <c r="G167" i="1"/>
  <c r="H167" i="1"/>
  <c r="G166" i="1"/>
  <c r="J168" i="1"/>
  <c r="G164" i="1"/>
  <c r="H163" i="1"/>
  <c r="I163" i="1"/>
  <c r="G163" i="1"/>
  <c r="H117" i="1"/>
  <c r="J117" i="1"/>
  <c r="G162" i="1"/>
  <c r="G160" i="1"/>
  <c r="G159" i="1"/>
  <c r="H159" i="1"/>
  <c r="I159" i="1"/>
  <c r="G158" i="1"/>
  <c r="G155" i="1"/>
  <c r="G151" i="1"/>
  <c r="H150" i="1"/>
  <c r="I150" i="1"/>
  <c r="G150" i="1"/>
  <c r="G147" i="1"/>
  <c r="G143" i="1"/>
  <c r="G139" i="1"/>
  <c r="H138" i="1"/>
  <c r="G138" i="1"/>
  <c r="I138" i="1"/>
  <c r="G135" i="1"/>
  <c r="G131" i="1"/>
  <c r="G127" i="1"/>
  <c r="G123" i="1"/>
  <c r="G119" i="1"/>
  <c r="G115" i="1"/>
  <c r="G108" i="1"/>
  <c r="G105" i="1"/>
  <c r="M105" i="1"/>
  <c r="G104" i="1"/>
  <c r="G103" i="1"/>
  <c r="M103" i="1"/>
  <c r="G102" i="1"/>
  <c r="G101" i="1"/>
  <c r="M101" i="1"/>
  <c r="G100" i="1"/>
  <c r="L101" i="1"/>
  <c r="G98" i="1"/>
  <c r="M98" i="1"/>
  <c r="G97" i="1"/>
  <c r="L69" i="1"/>
  <c r="K69" i="1"/>
  <c r="I69" i="1"/>
  <c r="H69" i="1"/>
  <c r="J69" i="1"/>
  <c r="G82" i="1"/>
  <c r="G69" i="1" s="1"/>
  <c r="K68" i="1"/>
  <c r="I68" i="1"/>
  <c r="H68" i="1"/>
  <c r="J68" i="1"/>
  <c r="G81" i="1"/>
  <c r="G68" i="1" s="1"/>
  <c r="L68" i="1"/>
  <c r="L67" i="1"/>
  <c r="G80" i="1"/>
  <c r="G67" i="1" s="1"/>
  <c r="I67" i="1"/>
  <c r="J67" i="1"/>
  <c r="K67" i="1"/>
  <c r="H67" i="1"/>
  <c r="H66" i="1"/>
  <c r="L66" i="1"/>
  <c r="I66" i="1"/>
  <c r="G79" i="1"/>
  <c r="G66" i="1" s="1"/>
  <c r="J66" i="1"/>
  <c r="K66" i="1"/>
  <c r="L65" i="1"/>
  <c r="I65" i="1"/>
  <c r="G78" i="1"/>
  <c r="G65" i="1" s="1"/>
  <c r="K65" i="1"/>
  <c r="H65" i="1"/>
  <c r="J65" i="1"/>
  <c r="G77" i="1"/>
  <c r="G64" i="1" s="1"/>
  <c r="K64" i="1"/>
  <c r="H64" i="1"/>
  <c r="I64" i="1"/>
  <c r="J64" i="1"/>
  <c r="L64" i="1"/>
  <c r="L63" i="1"/>
  <c r="J63" i="1"/>
  <c r="G76" i="1"/>
  <c r="G63" i="1" s="1"/>
  <c r="H63" i="1"/>
  <c r="I63" i="1"/>
  <c r="K63" i="1"/>
  <c r="G75" i="1"/>
  <c r="G62" i="1" s="1"/>
  <c r="H62" i="1"/>
  <c r="K62" i="1"/>
  <c r="L62" i="1"/>
  <c r="J62" i="1"/>
  <c r="I62" i="1"/>
  <c r="L61" i="1"/>
  <c r="K61" i="1"/>
  <c r="I61" i="1"/>
  <c r="H61" i="1"/>
  <c r="J61" i="1"/>
  <c r="G74" i="1"/>
  <c r="G61" i="1" s="1"/>
  <c r="G73" i="1"/>
  <c r="G58" i="1"/>
  <c r="G109" i="1" s="1"/>
  <c r="G53" i="1"/>
  <c r="G52" i="1"/>
  <c r="L50" i="1"/>
  <c r="G51" i="1"/>
  <c r="G47" i="1"/>
  <c r="G46" i="1"/>
  <c r="G45" i="1"/>
  <c r="G44" i="1"/>
  <c r="G43" i="1"/>
  <c r="G42" i="1"/>
  <c r="L15" i="1"/>
  <c r="I15" i="1"/>
  <c r="G41" i="1"/>
  <c r="G15" i="1" s="1"/>
  <c r="H15" i="1"/>
  <c r="J15" i="1"/>
  <c r="K15" i="1"/>
  <c r="G40" i="1"/>
  <c r="G39" i="1"/>
  <c r="G38" i="1"/>
  <c r="G34" i="1"/>
  <c r="L20" i="1"/>
  <c r="J20" i="1"/>
  <c r="G33" i="1"/>
  <c r="I20" i="1"/>
  <c r="K20" i="1"/>
  <c r="H20" i="1"/>
  <c r="K19" i="1"/>
  <c r="H19" i="1"/>
  <c r="L19" i="1"/>
  <c r="I19" i="1"/>
  <c r="G32" i="1"/>
  <c r="L18" i="1"/>
  <c r="I18" i="1"/>
  <c r="G31" i="1"/>
  <c r="J18" i="1"/>
  <c r="K18" i="1"/>
  <c r="G30" i="1"/>
  <c r="G17" i="1" s="1"/>
  <c r="K17" i="1"/>
  <c r="I17" i="1"/>
  <c r="L16" i="1"/>
  <c r="I16" i="1"/>
  <c r="K16" i="1"/>
  <c r="G29" i="1"/>
  <c r="L14" i="1"/>
  <c r="G27" i="1"/>
  <c r="G26" i="1"/>
  <c r="K13" i="1"/>
  <c r="J13" i="1"/>
  <c r="L13" i="1"/>
  <c r="G25" i="1"/>
  <c r="G10" i="1"/>
  <c r="G18" i="1" l="1"/>
  <c r="G252" i="1"/>
  <c r="H254" i="1" s="1"/>
  <c r="G264" i="1"/>
  <c r="I176" i="1"/>
  <c r="J368" i="1"/>
  <c r="G110" i="1"/>
  <c r="J272" i="1"/>
  <c r="H14" i="1"/>
  <c r="G16" i="1"/>
  <c r="I50" i="1"/>
  <c r="H221" i="1"/>
  <c r="H241" i="1"/>
  <c r="G280" i="1"/>
  <c r="H282" i="1" s="1"/>
  <c r="H16" i="1"/>
  <c r="G133" i="1"/>
  <c r="H141" i="1"/>
  <c r="I217" i="1"/>
  <c r="I252" i="1"/>
  <c r="K256" i="1"/>
  <c r="J356" i="1"/>
  <c r="L376" i="1"/>
  <c r="I133" i="1"/>
  <c r="J135" i="1" s="1"/>
  <c r="H137" i="1"/>
  <c r="I13" i="1"/>
  <c r="I14" i="1"/>
  <c r="J19" i="1"/>
  <c r="J21" i="1"/>
  <c r="K121" i="1"/>
  <c r="K348" i="1"/>
  <c r="J364" i="1"/>
  <c r="I237" i="1"/>
  <c r="G13" i="1"/>
  <c r="K14" i="1"/>
  <c r="J17" i="1"/>
  <c r="I21" i="1"/>
  <c r="I129" i="1"/>
  <c r="G21" i="1"/>
  <c r="J213" i="1"/>
  <c r="H360" i="1"/>
  <c r="G14" i="1"/>
  <c r="J16" i="1"/>
  <c r="H17" i="1"/>
  <c r="H18" i="1"/>
  <c r="G19" i="1"/>
  <c r="K21" i="1"/>
  <c r="I229" i="1"/>
  <c r="J50" i="1"/>
  <c r="I213" i="1"/>
  <c r="H237" i="1"/>
  <c r="I221" i="1"/>
  <c r="I98" i="1"/>
  <c r="K103" i="1"/>
  <c r="K209" i="1"/>
  <c r="H21" i="1"/>
  <c r="K50" i="1"/>
  <c r="H13" i="1"/>
  <c r="J14" i="1"/>
  <c r="L21" i="1"/>
  <c r="L17" i="1"/>
  <c r="G20" i="1"/>
  <c r="J209" i="1"/>
  <c r="H213" i="1"/>
  <c r="K233" i="1"/>
  <c r="J241" i="1"/>
  <c r="I103" i="1"/>
  <c r="H217" i="1"/>
  <c r="H50" i="1"/>
  <c r="L105" i="1"/>
  <c r="J198" i="1"/>
  <c r="J201" i="1" s="1"/>
  <c r="K217" i="1"/>
  <c r="H225" i="1"/>
  <c r="K229" i="1"/>
  <c r="I233" i="1"/>
  <c r="K237" i="1"/>
  <c r="K333" i="1"/>
  <c r="K336" i="1" s="1"/>
  <c r="I333" i="1"/>
  <c r="I336" i="1" s="1"/>
  <c r="I356" i="1"/>
  <c r="H364" i="1"/>
  <c r="J372" i="1"/>
  <c r="G50" i="1"/>
  <c r="K221" i="1"/>
  <c r="I241" i="1"/>
  <c r="I225" i="1"/>
  <c r="J333" i="1"/>
  <c r="I348" i="1"/>
  <c r="I352" i="1"/>
  <c r="G23" i="1"/>
  <c r="G12" i="1"/>
  <c r="G24" i="1"/>
  <c r="L36" i="1"/>
  <c r="L37" i="1"/>
  <c r="L60" i="1"/>
  <c r="L59" i="1" s="1"/>
  <c r="L71" i="1"/>
  <c r="I71" i="1"/>
  <c r="I60" i="1"/>
  <c r="I59" i="1" s="1"/>
  <c r="L98" i="1"/>
  <c r="K101" i="1"/>
  <c r="I105" i="1"/>
  <c r="H160" i="1"/>
  <c r="G113" i="1"/>
  <c r="G153" i="1"/>
  <c r="G156" i="1" s="1"/>
  <c r="H164" i="1"/>
  <c r="G117" i="1"/>
  <c r="H119" i="1" s="1"/>
  <c r="H168" i="1"/>
  <c r="G121" i="1"/>
  <c r="M172" i="1"/>
  <c r="L125" i="1"/>
  <c r="H172" i="1"/>
  <c r="G125" i="1"/>
  <c r="K176" i="1"/>
  <c r="J129" i="1"/>
  <c r="I180" i="1"/>
  <c r="H133" i="1"/>
  <c r="L180" i="1"/>
  <c r="K133" i="1"/>
  <c r="K184" i="1"/>
  <c r="J137" i="1"/>
  <c r="J139" i="1" s="1"/>
  <c r="K188" i="1"/>
  <c r="J141" i="1"/>
  <c r="H192" i="1"/>
  <c r="G145" i="1"/>
  <c r="H196" i="1"/>
  <c r="G149" i="1"/>
  <c r="H151" i="1" s="1"/>
  <c r="J205" i="1"/>
  <c r="I198" i="1"/>
  <c r="I201" i="1" s="1"/>
  <c r="L205" i="1"/>
  <c r="K198" i="1"/>
  <c r="K201" i="1" s="1"/>
  <c r="I209" i="1"/>
  <c r="J221" i="1"/>
  <c r="J225" i="1"/>
  <c r="H295" i="1"/>
  <c r="G248" i="1"/>
  <c r="G288" i="1"/>
  <c r="G291" i="1" s="1"/>
  <c r="K295" i="1"/>
  <c r="J248" i="1"/>
  <c r="J288" i="1"/>
  <c r="J291" i="1" s="1"/>
  <c r="K299" i="1"/>
  <c r="M303" i="1"/>
  <c r="L256" i="1"/>
  <c r="M258" i="1" s="1"/>
  <c r="H303" i="1"/>
  <c r="G256" i="1"/>
  <c r="H307" i="1"/>
  <c r="G260" i="1"/>
  <c r="I311" i="1"/>
  <c r="H264" i="1"/>
  <c r="M311" i="1"/>
  <c r="L264" i="1"/>
  <c r="M266" i="1" s="1"/>
  <c r="K315" i="1"/>
  <c r="J268" i="1"/>
  <c r="H319" i="1"/>
  <c r="G272" i="1"/>
  <c r="H274" i="1" s="1"/>
  <c r="I323" i="1"/>
  <c r="H276" i="1"/>
  <c r="J327" i="1"/>
  <c r="I280" i="1"/>
  <c r="J331" i="1"/>
  <c r="I284" i="1"/>
  <c r="H340" i="1"/>
  <c r="G333" i="1"/>
  <c r="G336" i="1" s="1"/>
  <c r="I344" i="1"/>
  <c r="K352" i="1"/>
  <c r="H352" i="1"/>
  <c r="H356" i="1"/>
  <c r="J360" i="1"/>
  <c r="L368" i="1"/>
  <c r="L372" i="1"/>
  <c r="K376" i="1"/>
  <c r="J12" i="1"/>
  <c r="J24" i="1"/>
  <c r="J23" i="1"/>
  <c r="G37" i="1"/>
  <c r="G36" i="1"/>
  <c r="G60" i="1"/>
  <c r="G59" i="1" s="1"/>
  <c r="G71" i="1"/>
  <c r="K60" i="1"/>
  <c r="K59" i="1" s="1"/>
  <c r="K71" i="1"/>
  <c r="H98" i="1"/>
  <c r="J103" i="1"/>
  <c r="J160" i="1"/>
  <c r="I153" i="1"/>
  <c r="I156" i="1" s="1"/>
  <c r="I113" i="1"/>
  <c r="J164" i="1"/>
  <c r="I117" i="1"/>
  <c r="J119" i="1" s="1"/>
  <c r="L164" i="1"/>
  <c r="K117" i="1"/>
  <c r="I168" i="1"/>
  <c r="H121" i="1"/>
  <c r="J172" i="1"/>
  <c r="I125" i="1"/>
  <c r="J127" i="1" s="1"/>
  <c r="K172" i="1"/>
  <c r="J125" i="1"/>
  <c r="K127" i="1" s="1"/>
  <c r="M184" i="1"/>
  <c r="L137" i="1"/>
  <c r="J188" i="1"/>
  <c r="I141" i="1"/>
  <c r="J192" i="1"/>
  <c r="I145" i="1"/>
  <c r="I147" i="1" s="1"/>
  <c r="J196" i="1"/>
  <c r="I149" i="1"/>
  <c r="J151" i="1" s="1"/>
  <c r="L196" i="1"/>
  <c r="K149" i="1"/>
  <c r="H205" i="1"/>
  <c r="G198" i="1"/>
  <c r="G201" i="1" s="1"/>
  <c r="I205" i="1"/>
  <c r="H201" i="1"/>
  <c r="M295" i="1"/>
  <c r="L248" i="1"/>
  <c r="M250" i="1" s="1"/>
  <c r="L288" i="1"/>
  <c r="L291" i="1" s="1"/>
  <c r="K248" i="1"/>
  <c r="K288" i="1"/>
  <c r="K291" i="1" s="1"/>
  <c r="J303" i="1"/>
  <c r="I256" i="1"/>
  <c r="J258" i="1" s="1"/>
  <c r="I307" i="1"/>
  <c r="H260" i="1"/>
  <c r="K311" i="1"/>
  <c r="J264" i="1"/>
  <c r="J266" i="1" s="1"/>
  <c r="I315" i="1"/>
  <c r="H268" i="1"/>
  <c r="H270" i="1" s="1"/>
  <c r="J319" i="1"/>
  <c r="I272" i="1"/>
  <c r="J274" i="1" s="1"/>
  <c r="L319" i="1"/>
  <c r="K272" i="1"/>
  <c r="K274" i="1" s="1"/>
  <c r="M327" i="1"/>
  <c r="L280" i="1"/>
  <c r="M282" i="1" s="1"/>
  <c r="I340" i="1"/>
  <c r="H333" i="1"/>
  <c r="H336" i="1" s="1"/>
  <c r="H24" i="1"/>
  <c r="H12" i="1"/>
  <c r="H23" i="1"/>
  <c r="I23" i="1"/>
  <c r="I12" i="1"/>
  <c r="I24" i="1"/>
  <c r="J36" i="1"/>
  <c r="J37" i="1"/>
  <c r="I37" i="1"/>
  <c r="I36" i="1"/>
  <c r="J60" i="1"/>
  <c r="J59" i="1" s="1"/>
  <c r="J71" i="1"/>
  <c r="L103" i="1"/>
  <c r="K160" i="1"/>
  <c r="J113" i="1"/>
  <c r="K115" i="1" s="1"/>
  <c r="J153" i="1"/>
  <c r="J156" i="1" s="1"/>
  <c r="M160" i="1"/>
  <c r="L113" i="1"/>
  <c r="M115" i="1" s="1"/>
  <c r="L153" i="1"/>
  <c r="L156" i="1" s="1"/>
  <c r="M164" i="1"/>
  <c r="L117" i="1"/>
  <c r="M119" i="1" s="1"/>
  <c r="I121" i="1"/>
  <c r="K168" i="1"/>
  <c r="J121" i="1"/>
  <c r="H176" i="1"/>
  <c r="G129" i="1"/>
  <c r="H131" i="1" s="1"/>
  <c r="L188" i="1"/>
  <c r="K141" i="1"/>
  <c r="K192" i="1"/>
  <c r="J145" i="1"/>
  <c r="K147" i="1" s="1"/>
  <c r="M192" i="1"/>
  <c r="L145" i="1"/>
  <c r="L147" i="1" s="1"/>
  <c r="M196" i="1"/>
  <c r="L149" i="1"/>
  <c r="M151" i="1" s="1"/>
  <c r="H248" i="1"/>
  <c r="H288" i="1"/>
  <c r="H291" i="1" s="1"/>
  <c r="M299" i="1"/>
  <c r="L252" i="1"/>
  <c r="M254" i="1" s="1"/>
  <c r="M319" i="1"/>
  <c r="L272" i="1"/>
  <c r="M274" i="1" s="1"/>
  <c r="J323" i="1"/>
  <c r="I276" i="1"/>
  <c r="J278" i="1" s="1"/>
  <c r="L327" i="1"/>
  <c r="K280" i="1"/>
  <c r="M331" i="1"/>
  <c r="L284" i="1"/>
  <c r="L286" i="1" s="1"/>
  <c r="K23" i="1"/>
  <c r="K12" i="1"/>
  <c r="K11" i="1" s="1"/>
  <c r="K24" i="1"/>
  <c r="L24" i="1"/>
  <c r="L12" i="1"/>
  <c r="L23" i="1"/>
  <c r="L9" i="1" s="1"/>
  <c r="M10" i="1" s="1"/>
  <c r="K37" i="1"/>
  <c r="K36" i="1"/>
  <c r="H36" i="1"/>
  <c r="H37" i="1"/>
  <c r="H60" i="1"/>
  <c r="H59" i="1" s="1"/>
  <c r="H71" i="1"/>
  <c r="H113" i="1"/>
  <c r="I115" i="1" s="1"/>
  <c r="H153" i="1"/>
  <c r="H156" i="1" s="1"/>
  <c r="K113" i="1"/>
  <c r="K153" i="1"/>
  <c r="K156" i="1" s="1"/>
  <c r="M168" i="1"/>
  <c r="L121" i="1"/>
  <c r="M123" i="1" s="1"/>
  <c r="M176" i="1"/>
  <c r="L129" i="1"/>
  <c r="M131" i="1" s="1"/>
  <c r="M180" i="1"/>
  <c r="L133" i="1"/>
  <c r="H184" i="1"/>
  <c r="G137" i="1"/>
  <c r="M188" i="1"/>
  <c r="L141" i="1"/>
  <c r="M143" i="1" s="1"/>
  <c r="M205" i="1"/>
  <c r="L198" i="1"/>
  <c r="L201" i="1" s="1"/>
  <c r="J237" i="1"/>
  <c r="I248" i="1"/>
  <c r="I291" i="1"/>
  <c r="M307" i="1"/>
  <c r="L260" i="1"/>
  <c r="M262" i="1" s="1"/>
  <c r="M315" i="1"/>
  <c r="L268" i="1"/>
  <c r="L270" i="1" s="1"/>
  <c r="M323" i="1"/>
  <c r="L276" i="1"/>
  <c r="L278" i="1" s="1"/>
  <c r="K327" i="1"/>
  <c r="J280" i="1"/>
  <c r="K282" i="1" s="1"/>
  <c r="K331" i="1"/>
  <c r="J284" i="1"/>
  <c r="J286" i="1" s="1"/>
  <c r="M340" i="1"/>
  <c r="L333" i="1"/>
  <c r="L336" i="1" s="1"/>
  <c r="K98" i="1"/>
  <c r="J98" i="1"/>
  <c r="H101" i="1"/>
  <c r="H103" i="1"/>
  <c r="J105" i="1"/>
  <c r="K105" i="1"/>
  <c r="I172" i="1"/>
  <c r="J180" i="1"/>
  <c r="J184" i="1"/>
  <c r="I184" i="1"/>
  <c r="K205" i="1"/>
  <c r="H209" i="1"/>
  <c r="K213" i="1"/>
  <c r="I295" i="1"/>
  <c r="I299" i="1"/>
  <c r="K303" i="1"/>
  <c r="L307" i="1"/>
  <c r="J307" i="1"/>
  <c r="J311" i="1"/>
  <c r="H315" i="1"/>
  <c r="L315" i="1"/>
  <c r="H323" i="1"/>
  <c r="H331" i="1"/>
  <c r="L340" i="1"/>
  <c r="J340" i="1"/>
  <c r="J344" i="1"/>
  <c r="J348" i="1"/>
  <c r="L348" i="1"/>
  <c r="L352" i="1"/>
  <c r="K356" i="1"/>
  <c r="I360" i="1"/>
  <c r="K364" i="1"/>
  <c r="H368" i="1"/>
  <c r="H372" i="1"/>
  <c r="I160" i="1"/>
  <c r="L160" i="1"/>
  <c r="K164" i="1"/>
  <c r="L168" i="1"/>
  <c r="L172" i="1"/>
  <c r="L176" i="1"/>
  <c r="L184" i="1"/>
  <c r="I192" i="1"/>
  <c r="L192" i="1"/>
  <c r="K196" i="1"/>
  <c r="L209" i="1"/>
  <c r="L217" i="1"/>
  <c r="L225" i="1"/>
  <c r="K225" i="1"/>
  <c r="H233" i="1"/>
  <c r="J295" i="1"/>
  <c r="L299" i="1"/>
  <c r="H299" i="1"/>
  <c r="I303" i="1"/>
  <c r="K307" i="1"/>
  <c r="L311" i="1"/>
  <c r="J315" i="1"/>
  <c r="K319" i="1"/>
  <c r="K323" i="1"/>
  <c r="L331" i="1"/>
  <c r="K340" i="1"/>
  <c r="L344" i="1"/>
  <c r="H348" i="1"/>
  <c r="J352" i="1"/>
  <c r="K360" i="1"/>
  <c r="L364" i="1"/>
  <c r="K372" i="1"/>
  <c r="H376" i="1"/>
  <c r="I164" i="1"/>
  <c r="H188" i="1"/>
  <c r="I196" i="1"/>
  <c r="J233" i="1"/>
  <c r="I319" i="1"/>
  <c r="H327" i="1"/>
  <c r="K368" i="1"/>
  <c r="J376" i="1"/>
  <c r="I101" i="1"/>
  <c r="J101" i="1"/>
  <c r="H105" i="1"/>
  <c r="J176" i="1"/>
  <c r="H180" i="1"/>
  <c r="K180" i="1"/>
  <c r="I188" i="1"/>
  <c r="L221" i="1"/>
  <c r="J229" i="1"/>
  <c r="L229" i="1"/>
  <c r="L233" i="1"/>
  <c r="L237" i="1"/>
  <c r="K241" i="1"/>
  <c r="L295" i="1"/>
  <c r="J299" i="1"/>
  <c r="L303" i="1"/>
  <c r="H311" i="1"/>
  <c r="L323" i="1"/>
  <c r="I327" i="1"/>
  <c r="I331" i="1"/>
  <c r="H344" i="1"/>
  <c r="L360" i="1"/>
  <c r="I364" i="1"/>
  <c r="I368" i="1"/>
  <c r="I372" i="1"/>
  <c r="I376" i="1"/>
  <c r="I286" i="1"/>
  <c r="H286" i="1"/>
  <c r="I282" i="1"/>
  <c r="I278" i="1"/>
  <c r="H278" i="1"/>
  <c r="K278" i="1"/>
  <c r="I274" i="1"/>
  <c r="K270" i="1"/>
  <c r="J270" i="1"/>
  <c r="L266" i="1"/>
  <c r="I266" i="1"/>
  <c r="H266" i="1"/>
  <c r="L262" i="1"/>
  <c r="J262" i="1"/>
  <c r="K262" i="1"/>
  <c r="L258" i="1"/>
  <c r="K258" i="1"/>
  <c r="I258" i="1"/>
  <c r="H258" i="1"/>
  <c r="I254" i="1"/>
  <c r="H143" i="1"/>
  <c r="K139" i="1"/>
  <c r="M139" i="1"/>
  <c r="L139" i="1"/>
  <c r="K135" i="1"/>
  <c r="J115" i="1"/>
  <c r="H49" i="1"/>
  <c r="G49" i="1"/>
  <c r="K49" i="1"/>
  <c r="I49" i="1"/>
  <c r="J49" i="1"/>
  <c r="L49" i="1"/>
  <c r="M127" i="1"/>
  <c r="L127" i="1"/>
  <c r="J11" i="1" l="1"/>
  <c r="M278" i="1"/>
  <c r="L151" i="1"/>
  <c r="L115" i="1"/>
  <c r="I135" i="1"/>
  <c r="L250" i="1"/>
  <c r="G11" i="1"/>
  <c r="H139" i="1"/>
  <c r="I270" i="1"/>
  <c r="H11" i="1"/>
  <c r="L131" i="1"/>
  <c r="M286" i="1"/>
  <c r="J131" i="1"/>
  <c r="K266" i="1"/>
  <c r="I11" i="1"/>
  <c r="J282" i="1"/>
  <c r="K250" i="1"/>
  <c r="K131" i="1"/>
  <c r="M270" i="1"/>
  <c r="L282" i="1"/>
  <c r="J123" i="1"/>
  <c r="K9" i="1"/>
  <c r="L10" i="1" s="1"/>
  <c r="M147" i="1"/>
  <c r="K123" i="1"/>
  <c r="I151" i="1"/>
  <c r="L11" i="1"/>
  <c r="I250" i="1"/>
  <c r="H250" i="1"/>
  <c r="I123" i="1"/>
  <c r="H262" i="1"/>
  <c r="K344" i="1"/>
  <c r="J252" i="1"/>
  <c r="J254" i="1" s="1"/>
  <c r="G154" i="1"/>
  <c r="H115" i="1"/>
  <c r="K334" i="1"/>
  <c r="K335" i="1" s="1"/>
  <c r="K154" i="1"/>
  <c r="K155" i="1" s="1"/>
  <c r="I262" i="1"/>
  <c r="H334" i="1"/>
  <c r="H335" i="1" s="1"/>
  <c r="I289" i="1"/>
  <c r="I290" i="1" s="1"/>
  <c r="J199" i="1"/>
  <c r="J200" i="1" s="1"/>
  <c r="L274" i="1"/>
  <c r="K286" i="1"/>
  <c r="L135" i="1"/>
  <c r="L143" i="1"/>
  <c r="H199" i="1"/>
  <c r="H200" i="1" s="1"/>
  <c r="J334" i="1"/>
  <c r="J335" i="1" s="1"/>
  <c r="J336" i="1"/>
  <c r="I243" i="1"/>
  <c r="I246" i="1" s="1"/>
  <c r="J289" i="1"/>
  <c r="J290" i="1" s="1"/>
  <c r="L123" i="1"/>
  <c r="J147" i="1"/>
  <c r="L289" i="1"/>
  <c r="L290" i="1" s="1"/>
  <c r="I154" i="1"/>
  <c r="I155" i="1" s="1"/>
  <c r="K199" i="1"/>
  <c r="K200" i="1" s="1"/>
  <c r="I334" i="1"/>
  <c r="I335" i="1" s="1"/>
  <c r="H289" i="1"/>
  <c r="H290" i="1" s="1"/>
  <c r="L154" i="1"/>
  <c r="L155" i="1" s="1"/>
  <c r="M135" i="1"/>
  <c r="K143" i="1"/>
  <c r="J250" i="1"/>
  <c r="K107" i="1"/>
  <c r="K111" i="1" s="1"/>
  <c r="G334" i="1"/>
  <c r="I199" i="1"/>
  <c r="I200" i="1" s="1"/>
  <c r="L334" i="1"/>
  <c r="L335" i="1" s="1"/>
  <c r="L199" i="1"/>
  <c r="L200" i="1" s="1"/>
  <c r="J154" i="1"/>
  <c r="J155" i="1" s="1"/>
  <c r="H107" i="1"/>
  <c r="H111" i="1" s="1"/>
  <c r="H243" i="1"/>
  <c r="H246" i="1" s="1"/>
  <c r="K289" i="1"/>
  <c r="K290" i="1" s="1"/>
  <c r="G199" i="1"/>
  <c r="G289" i="1"/>
  <c r="H154" i="1"/>
  <c r="H155" i="1" s="1"/>
  <c r="H55" i="1"/>
  <c r="H72" i="1"/>
  <c r="J107" i="1"/>
  <c r="J111" i="1" s="1"/>
  <c r="H9" i="1"/>
  <c r="K243" i="1"/>
  <c r="K246" i="1" s="1"/>
  <c r="I107" i="1"/>
  <c r="I111" i="1" s="1"/>
  <c r="I72" i="1"/>
  <c r="I55" i="1"/>
  <c r="L107" i="1"/>
  <c r="L111" i="1" s="1"/>
  <c r="K72" i="1"/>
  <c r="K55" i="1"/>
  <c r="L55" i="1"/>
  <c r="M58" i="1" s="1"/>
  <c r="M109" i="1" s="1"/>
  <c r="L72" i="1"/>
  <c r="L243" i="1"/>
  <c r="L246" i="1" s="1"/>
  <c r="G243" i="1"/>
  <c r="G246" i="1" s="1"/>
  <c r="G107" i="1"/>
  <c r="G111" i="1" s="1"/>
  <c r="J55" i="1"/>
  <c r="J72" i="1"/>
  <c r="I9" i="1"/>
  <c r="G72" i="1"/>
  <c r="G55" i="1"/>
  <c r="J9" i="1"/>
  <c r="J243" i="1"/>
  <c r="J246" i="1" s="1"/>
  <c r="G9" i="1"/>
  <c r="I119" i="1"/>
  <c r="I131" i="1"/>
  <c r="I139" i="1"/>
  <c r="I143" i="1"/>
  <c r="K151" i="1"/>
  <c r="I127" i="1"/>
  <c r="H123" i="1"/>
  <c r="H135" i="1"/>
  <c r="J143" i="1"/>
  <c r="L254" i="1"/>
  <c r="K254" i="1"/>
  <c r="H127" i="1"/>
  <c r="L119" i="1"/>
  <c r="K119" i="1"/>
  <c r="M200" i="1"/>
  <c r="M155" i="1"/>
  <c r="H147" i="1"/>
  <c r="M290" i="1"/>
  <c r="M335" i="1"/>
  <c r="K10" i="1" l="1"/>
  <c r="H10" i="1"/>
  <c r="H58" i="1"/>
  <c r="H109" i="1" s="1"/>
  <c r="J10" i="1"/>
  <c r="L58" i="1"/>
  <c r="L109" i="1" s="1"/>
  <c r="I58" i="1"/>
  <c r="I109" i="1" s="1"/>
  <c r="H108" i="1"/>
  <c r="I244" i="1"/>
  <c r="I245" i="1" s="1"/>
  <c r="K58" i="1"/>
  <c r="K109" i="1" s="1"/>
  <c r="L244" i="1"/>
  <c r="L245" i="1" s="1"/>
  <c r="M245" i="1"/>
  <c r="J244" i="1"/>
  <c r="J245" i="1" s="1"/>
  <c r="K244" i="1"/>
  <c r="K245" i="1" s="1"/>
  <c r="H244" i="1"/>
  <c r="H245" i="1" s="1"/>
  <c r="G244" i="1"/>
  <c r="J58" i="1"/>
  <c r="J109" i="1" s="1"/>
  <c r="J110" i="1" s="1"/>
  <c r="I10" i="1"/>
  <c r="L108" i="1"/>
  <c r="J108" i="1"/>
  <c r="K108" i="1"/>
  <c r="M108" i="1"/>
  <c r="M110" i="1" s="1"/>
  <c r="I108" i="1"/>
  <c r="H110" i="1" l="1"/>
  <c r="I110" i="1"/>
  <c r="L110" i="1"/>
  <c r="K110" i="1"/>
</calcChain>
</file>

<file path=xl/sharedStrings.xml><?xml version="1.0" encoding="utf-8"?>
<sst xmlns="http://schemas.openxmlformats.org/spreadsheetml/2006/main" count="990" uniqueCount="181">
  <si>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</si>
  <si>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</si>
  <si>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</si>
  <si>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</si>
  <si>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</si>
  <si>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</si>
  <si>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</si>
  <si>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</si>
  <si>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</si>
  <si>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</si>
  <si>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</si>
  <si>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</si>
  <si>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</si>
  <si>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</si>
  <si>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</si>
  <si>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</si>
  <si>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</si>
  <si>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</si>
  <si>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</si>
  <si>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</si>
  <si>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</si>
  <si>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</si>
  <si>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</si>
  <si>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</si>
  <si>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</si>
  <si>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</si>
  <si>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</si>
  <si>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</si>
  <si>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</si>
  <si>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</si>
  <si>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</si>
  <si>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</si>
  <si>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</si>
  <si>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</si>
  <si>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</si>
  <si>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</si>
  <si>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</si>
  <si>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</si>
  <si>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</si>
  <si>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</si>
  <si>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</si>
  <si>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</si>
  <si>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</si>
  <si>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</si>
  <si>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</si>
  <si>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</si>
  <si>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</si>
  <si>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</si>
  <si>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</si>
  <si>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</si>
  <si>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</si>
  <si>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</si>
  <si>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</si>
  <si>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</si>
  <si>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</si>
  <si>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</si>
  <si>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</si>
  <si>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</si>
  <si>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</si>
  <si>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</si>
  <si>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</si>
  <si>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</si>
  <si>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</si>
  <si>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</si>
  <si>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</si>
  <si>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</si>
  <si>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</si>
  <si>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</si>
  <si>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</si>
  <si>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</si>
  <si>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</si>
  <si>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</si>
  <si>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</si>
  <si>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</si>
  <si>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</si>
  <si>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</si>
  <si>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</si>
  <si>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</si>
  <si>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</si>
  <si>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</si>
  <si>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</si>
  <si>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</si>
  <si>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</si>
  <si>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</si>
  <si>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</si>
  <si>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</si>
  <si>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</si>
  <si>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</si>
  <si>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</si>
  <si>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</si>
  <si>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</si>
  <si>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</si>
  <si>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</si>
  <si>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</si>
  <si>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</si>
  <si>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</si>
  <si>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</si>
  <si>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</si>
  <si>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</si>
  <si>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</si>
  <si>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</si>
  <si>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</si>
  <si>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</si>
  <si>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</si>
  <si>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</si>
  <si>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</si>
  <si>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</si>
  <si>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</si>
  <si>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</si>
  <si>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</si>
  <si>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</si>
  <si>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</si>
  <si>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</si>
  <si>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</si>
  <si>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</si>
  <si>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</si>
  <si>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</si>
  <si>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</si>
  <si>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</si>
  <si>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</si>
  <si>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</si>
  <si>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</si>
  <si>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</si>
  <si>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</si>
  <si>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</si>
  <si>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</si>
  <si>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</si>
  <si>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</si>
  <si>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</si>
  <si>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</si>
  <si>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</si>
  <si>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</si>
  <si>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</si>
  <si>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</si>
  <si>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</si>
  <si>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</si>
  <si>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</si>
  <si>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</si>
  <si>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</si>
  <si>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</si>
  <si>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</si>
  <si>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</si>
  <si>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</si>
  <si>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</si>
  <si>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</si>
  <si>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</si>
  <si>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</si>
  <si>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</si>
  <si>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</si>
  <si>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</si>
  <si>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</si>
  <si>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</si>
  <si>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</si>
  <si>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</si>
  <si>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</si>
  <si>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</si>
  <si>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</si>
  <si>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</si>
  <si>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</si>
  <si>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</si>
  <si>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</si>
  <si>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</si>
  <si>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</si>
  <si>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</si>
  <si>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</si>
  <si>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</si>
  <si>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</si>
  <si>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</si>
  <si>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</si>
  <si>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</si>
  <si>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</si>
  <si>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</si>
  <si>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2026 – 2028 годы</t>
  </si>
  <si>
    <t/>
  </si>
  <si>
    <t>Отчетные данные за 2022 гг. в ячейках, отмеченных голубым цветом, внесены в соответствии с данными по итогам прогнозирования в 2024 году. Возможна корректировка Исполнителем.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</si>
  <si>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</si>
  <si>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В.В.Жугин</t>
  </si>
  <si>
    <t>8(86360)2-34-75</t>
  </si>
  <si>
    <t>И.Ю. Герасименко</t>
  </si>
  <si>
    <t>Заместитель главы Администрации Октябрьского р-на</t>
  </si>
  <si>
    <t>Главный специалист Администрации Октябрьского р-на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</si>
</sst>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1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14" fillId="0" borderId="0" xfId="1" applyFont="1" applyProtection="1"/>
    <xf numFmtId="0" fontId="14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6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417"/>
  <sheetViews>
    <sheetView tabSelected="1" topLeftCell="E1" zoomScale="80" zoomScaleNormal="80" zoomScaleSheetLayoutView="70" workbookViewId="0">
      <selection activeCell="F391" sqref="F391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118</v>
      </c>
      <c r="B1" s="2"/>
      <c r="C1" s="3" t="s">
        <v>39</v>
      </c>
      <c r="D1" s="123"/>
      <c r="E1" s="189" t="s">
        <v>172</v>
      </c>
      <c r="F1" s="190"/>
      <c r="G1" s="190"/>
      <c r="H1" s="190"/>
      <c r="I1" s="190"/>
      <c r="J1" s="190"/>
      <c r="K1" s="190"/>
      <c r="L1" s="190"/>
      <c r="M1" s="190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>
        <f>VLOOKUP(E3,МО!$B$5:$C$59,2,FALSE)</f>
        <v>40</v>
      </c>
      <c r="D2" s="124"/>
      <c r="E2" s="191" t="s">
        <v>0</v>
      </c>
      <c r="F2" s="192"/>
      <c r="G2" s="192"/>
      <c r="H2" s="192"/>
      <c r="I2" s="192"/>
      <c r="J2" s="192"/>
      <c r="K2" s="192"/>
      <c r="L2" s="192"/>
      <c r="M2" s="192"/>
      <c r="N2" s="4"/>
      <c r="O2" s="4"/>
      <c r="P2" s="4"/>
      <c r="Q2" s="4"/>
      <c r="R2" s="98" t="s">
        <v>127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93" t="s">
        <v>74</v>
      </c>
      <c r="F3" s="194"/>
      <c r="G3" s="194"/>
      <c r="H3" s="194"/>
      <c r="I3" s="194"/>
      <c r="J3" s="194"/>
      <c r="K3" s="194"/>
      <c r="L3" s="194"/>
      <c r="M3" s="195"/>
      <c r="N3" s="7"/>
      <c r="O3" s="7"/>
      <c r="P3" s="7"/>
      <c r="Q3" s="7"/>
      <c r="R3" s="43" t="s">
        <v>157</v>
      </c>
      <c r="S3" s="207" t="s">
        <v>122</v>
      </c>
      <c r="T3" s="207"/>
      <c r="U3" s="207"/>
      <c r="V3" s="207"/>
      <c r="W3" s="207"/>
      <c r="X3" s="207"/>
      <c r="Y3" s="207"/>
      <c r="Z3" s="207"/>
    </row>
    <row r="4" spans="1:33" s="18" customFormat="1" ht="17.25" customHeight="1">
      <c r="A4" s="14"/>
      <c r="B4" s="14"/>
      <c r="C4" s="15">
        <f>IF((COUNTIF(МО!$C$5:$C$13,C2)&gt;0)=TRUE,CONCATENATE(0,C2),C2)</f>
        <v>40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158</v>
      </c>
      <c r="S4" s="207" t="s">
        <v>123</v>
      </c>
      <c r="T4" s="207"/>
      <c r="U4" s="207"/>
      <c r="V4" s="207"/>
      <c r="W4" s="207"/>
      <c r="X4" s="207"/>
      <c r="Y4" s="207"/>
      <c r="Z4" s="207"/>
      <c r="AA4" s="110"/>
      <c r="AD4" s="108">
        <v>32</v>
      </c>
    </row>
    <row r="5" spans="1:33" s="18" customFormat="1" ht="27" customHeight="1">
      <c r="A5" s="14"/>
      <c r="B5" s="14"/>
      <c r="C5" s="14">
        <f>VLOOKUP(C2,МО!$A$5:$G$59,7)</f>
        <v>6114002141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201" t="s">
        <v>160</v>
      </c>
      <c r="P5" s="202"/>
      <c r="Q5" s="203"/>
      <c r="R5" s="58" t="s">
        <v>159</v>
      </c>
      <c r="S5" s="207" t="s">
        <v>134</v>
      </c>
      <c r="T5" s="207"/>
      <c r="U5" s="207"/>
      <c r="V5" s="207"/>
      <c r="W5" s="207"/>
      <c r="X5" s="207"/>
      <c r="Y5" s="207"/>
      <c r="Z5" s="207"/>
      <c r="AB5" s="153" t="s">
        <v>171</v>
      </c>
      <c r="AC5" s="154"/>
      <c r="AD5" s="154"/>
      <c r="AE5" s="154"/>
      <c r="AF5" s="154"/>
      <c r="AG5" s="155"/>
    </row>
    <row r="6" spans="1:33" s="22" customFormat="1" ht="15.75" customHeight="1">
      <c r="A6" s="185" t="s">
        <v>105</v>
      </c>
      <c r="B6" s="185" t="s">
        <v>106</v>
      </c>
      <c r="C6" s="197" t="s">
        <v>107</v>
      </c>
      <c r="D6" s="120"/>
      <c r="E6" s="187" t="s">
        <v>1</v>
      </c>
      <c r="F6" s="188" t="s">
        <v>45</v>
      </c>
      <c r="G6" s="129">
        <v>2022</v>
      </c>
      <c r="H6" s="129">
        <v>2023</v>
      </c>
      <c r="I6" s="129">
        <v>2024</v>
      </c>
      <c r="J6" s="129">
        <v>2025</v>
      </c>
      <c r="K6" s="129">
        <v>2026</v>
      </c>
      <c r="L6" s="129">
        <v>2027</v>
      </c>
      <c r="M6" s="129">
        <v>2028</v>
      </c>
      <c r="O6" s="135">
        <v>2022</v>
      </c>
      <c r="P6" s="135">
        <v>2023</v>
      </c>
      <c r="Q6" s="135">
        <v>2024</v>
      </c>
      <c r="R6" s="58"/>
      <c r="S6" s="204"/>
      <c r="T6" s="205"/>
      <c r="U6" s="205"/>
      <c r="V6" s="205"/>
      <c r="W6" s="205"/>
      <c r="X6" s="205"/>
      <c r="Y6" s="205"/>
      <c r="Z6" s="206"/>
      <c r="AB6" s="141">
        <f>G6</f>
        <v>2022</v>
      </c>
      <c r="AC6" s="141">
        <f t="shared" ref="AC6:AG6" si="0">H6</f>
        <v>2023</v>
      </c>
      <c r="AD6" s="141">
        <f t="shared" si="0"/>
        <v>2024</v>
      </c>
      <c r="AE6" s="141">
        <f t="shared" si="0"/>
        <v>2025</v>
      </c>
      <c r="AF6" s="141">
        <f t="shared" si="0"/>
        <v>2026</v>
      </c>
      <c r="AG6" s="141">
        <f t="shared" si="0"/>
        <v>2027</v>
      </c>
    </row>
    <row r="7" spans="1:33" s="22" customFormat="1" ht="15.75">
      <c r="A7" s="186"/>
      <c r="B7" s="186" t="s">
        <v>37</v>
      </c>
      <c r="C7" s="198" t="s">
        <v>37</v>
      </c>
      <c r="D7" s="121"/>
      <c r="E7" s="187"/>
      <c r="F7" s="188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207" t="s">
        <v>125</v>
      </c>
      <c r="T7" s="207"/>
      <c r="U7" s="207"/>
      <c r="V7" s="207"/>
      <c r="W7" s="207"/>
      <c r="X7" s="207"/>
      <c r="Y7" s="207"/>
      <c r="Z7" s="207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>
        <f>VALUE(CONCATENATE($A$2,$C$4,C9))</f>
        <v>340100001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317</v>
      </c>
      <c r="H9" s="28">
        <f>ROUND(SUM(H23,H36),1)</f>
        <v>315</v>
      </c>
      <c r="I9" s="28">
        <f t="shared" ref="I9:M9" si="1">ROUND(SUM(I23,I36),1)</f>
        <v>314</v>
      </c>
      <c r="J9" s="28">
        <f t="shared" si="1"/>
        <v>320</v>
      </c>
      <c r="K9" s="28">
        <f t="shared" si="1"/>
        <v>321</v>
      </c>
      <c r="L9" s="28">
        <f t="shared" si="1"/>
        <v>322</v>
      </c>
      <c r="M9" s="28">
        <f t="shared" si="1"/>
        <v>323</v>
      </c>
      <c r="R9" s="107">
        <v>32</v>
      </c>
      <c r="S9" s="208" t="s">
        <v>126</v>
      </c>
      <c r="T9" s="209"/>
      <c r="U9" s="209"/>
      <c r="V9" s="209"/>
      <c r="W9" s="209"/>
      <c r="X9" s="209"/>
      <c r="Y9" s="209"/>
      <c r="Z9" s="210"/>
      <c r="AB9" s="144">
        <v>317</v>
      </c>
      <c r="AC9" s="144">
        <v>315</v>
      </c>
      <c r="AD9" s="144">
        <v>317</v>
      </c>
      <c r="AE9" s="144">
        <v>318</v>
      </c>
      <c r="AF9" s="144">
        <v>319</v>
      </c>
      <c r="AG9" s="144">
        <v>321</v>
      </c>
    </row>
    <row r="10" spans="1:33" s="22" customFormat="1" ht="31.5">
      <c r="A10" s="26">
        <v>300020</v>
      </c>
      <c r="B10" s="26">
        <f>VALUE(CONCATENATE($A$2,$C$4,C10))</f>
        <v>340100002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87.569060773480672</v>
      </c>
      <c r="H10" s="31">
        <f>IFERROR(IF(G9=0,0,H9/G9*100),0)</f>
        <v>99.369085173501588</v>
      </c>
      <c r="I10" s="31">
        <f>IFERROR(IF(H9=0,0,I9/H9*100),0)</f>
        <v>99.682539682539684</v>
      </c>
      <c r="J10" s="31">
        <f t="shared" ref="J10:M10" si="2">IFERROR(IF(I9=0,0,J9/I9*100),0)</f>
        <v>101.91082802547771</v>
      </c>
      <c r="K10" s="31">
        <f t="shared" si="2"/>
        <v>100.3125</v>
      </c>
      <c r="L10" s="31">
        <f>IFERROR(IF(K9=0,0,L9/K9*100),0)</f>
        <v>100.31152647975077</v>
      </c>
      <c r="M10" s="31">
        <f t="shared" si="2"/>
        <v>100.31055900621118</v>
      </c>
      <c r="R10" s="58" t="s">
        <v>156</v>
      </c>
      <c r="S10" s="204" t="s">
        <v>155</v>
      </c>
      <c r="T10" s="205"/>
      <c r="U10" s="205"/>
      <c r="V10" s="205"/>
      <c r="W10" s="205"/>
      <c r="X10" s="205"/>
      <c r="Y10" s="205"/>
      <c r="Z10" s="206"/>
      <c r="AB10" s="144">
        <v>87.569060773480672</v>
      </c>
      <c r="AC10" s="144">
        <v>99.369085173501588</v>
      </c>
      <c r="AD10" s="144">
        <v>100.63492063492063</v>
      </c>
      <c r="AE10" s="144">
        <v>100.31545741324921</v>
      </c>
      <c r="AF10" s="144">
        <v>100.31446540880505</v>
      </c>
      <c r="AG10" s="144">
        <v>100.62695924764891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116</v>
      </c>
      <c r="F11" s="24"/>
      <c r="G11" s="97">
        <f t="shared" ref="G11:M11" si="3">ROUND(SUM(G12,G13,G14,G15,G16,G17,G18,G19,G20,G21),1)</f>
        <v>317</v>
      </c>
      <c r="H11" s="97">
        <f t="shared" si="3"/>
        <v>315</v>
      </c>
      <c r="I11" s="97">
        <f t="shared" si="3"/>
        <v>314</v>
      </c>
      <c r="J11" s="97">
        <f t="shared" si="3"/>
        <v>320</v>
      </c>
      <c r="K11" s="97">
        <f t="shared" si="3"/>
        <v>321</v>
      </c>
      <c r="L11" s="97">
        <f t="shared" si="3"/>
        <v>322</v>
      </c>
      <c r="M11" s="97">
        <f t="shared" si="3"/>
        <v>323</v>
      </c>
      <c r="R11" s="126" t="s">
        <v>124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>
        <f t="shared" ref="B12:B21" si="4">VALUE(CONCATENATE($A$2,$C$4,C12))</f>
        <v>340100004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15</v>
      </c>
      <c r="H12" s="34">
        <f t="shared" ref="H12:M12" si="6">SUM(H25,H38)</f>
        <v>14</v>
      </c>
      <c r="I12" s="34">
        <f t="shared" si="6"/>
        <v>12</v>
      </c>
      <c r="J12" s="34">
        <f t="shared" si="6"/>
        <v>12</v>
      </c>
      <c r="K12" s="34">
        <f t="shared" si="6"/>
        <v>12</v>
      </c>
      <c r="L12" s="34">
        <f t="shared" si="6"/>
        <v>12</v>
      </c>
      <c r="M12" s="34">
        <f t="shared" si="6"/>
        <v>12</v>
      </c>
      <c r="R12" s="160" t="s">
        <v>174</v>
      </c>
      <c r="S12" s="160"/>
      <c r="T12" s="160"/>
      <c r="U12" s="160"/>
      <c r="V12" s="160"/>
      <c r="W12" s="160"/>
      <c r="X12" s="160"/>
      <c r="Y12" s="160"/>
      <c r="Z12" s="109"/>
      <c r="AB12" s="144">
        <v>15</v>
      </c>
      <c r="AC12" s="144">
        <v>14</v>
      </c>
      <c r="AD12" s="144">
        <v>14</v>
      </c>
      <c r="AE12" s="144">
        <v>14</v>
      </c>
      <c r="AF12" s="144">
        <v>14</v>
      </c>
      <c r="AG12" s="144">
        <v>14</v>
      </c>
    </row>
    <row r="13" spans="1:33" s="22" customFormat="1" ht="15.75">
      <c r="A13" s="26">
        <v>300050</v>
      </c>
      <c r="B13" s="26">
        <f t="shared" si="4"/>
        <v>340100005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61</v>
      </c>
      <c r="H13" s="34">
        <f t="shared" ref="H13:M13" si="7">SUM(H26,H39)</f>
        <v>59</v>
      </c>
      <c r="I13" s="34">
        <f t="shared" si="7"/>
        <v>56</v>
      </c>
      <c r="J13" s="34">
        <f t="shared" si="7"/>
        <v>56</v>
      </c>
      <c r="K13" s="34">
        <f t="shared" si="7"/>
        <v>56</v>
      </c>
      <c r="L13" s="34">
        <f t="shared" si="7"/>
        <v>56</v>
      </c>
      <c r="M13" s="34">
        <f t="shared" si="7"/>
        <v>56</v>
      </c>
      <c r="R13" s="160"/>
      <c r="S13" s="160"/>
      <c r="T13" s="160"/>
      <c r="U13" s="160"/>
      <c r="V13" s="160"/>
      <c r="W13" s="160"/>
      <c r="X13" s="160"/>
      <c r="Y13" s="160"/>
      <c r="Z13" s="109"/>
      <c r="AB13" s="144">
        <v>61</v>
      </c>
      <c r="AC13" s="144">
        <v>59</v>
      </c>
      <c r="AD13" s="144">
        <v>59</v>
      </c>
      <c r="AE13" s="144">
        <v>59</v>
      </c>
      <c r="AF13" s="144">
        <v>59</v>
      </c>
      <c r="AG13" s="144">
        <v>59</v>
      </c>
    </row>
    <row r="14" spans="1:33" s="22" customFormat="1" ht="31.5">
      <c r="A14" s="26">
        <v>300060</v>
      </c>
      <c r="B14" s="26">
        <f t="shared" si="4"/>
        <v>340100006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3</v>
      </c>
      <c r="H14" s="34">
        <f t="shared" ref="H14:M14" si="8">SUM(H27,H40)</f>
        <v>3</v>
      </c>
      <c r="I14" s="34">
        <f t="shared" si="8"/>
        <v>3</v>
      </c>
      <c r="J14" s="34">
        <f t="shared" si="8"/>
        <v>3</v>
      </c>
      <c r="K14" s="34">
        <f t="shared" si="8"/>
        <v>3</v>
      </c>
      <c r="L14" s="34">
        <f t="shared" si="8"/>
        <v>3</v>
      </c>
      <c r="M14" s="34">
        <f t="shared" si="8"/>
        <v>3</v>
      </c>
      <c r="R14" s="127"/>
      <c r="S14" s="109"/>
      <c r="T14" s="109"/>
      <c r="U14" s="109"/>
      <c r="V14" s="109"/>
      <c r="W14" s="109"/>
      <c r="X14" s="109"/>
      <c r="Y14" s="109"/>
      <c r="Z14" s="109"/>
      <c r="AB14" s="144">
        <v>3</v>
      </c>
      <c r="AC14" s="144">
        <v>3</v>
      </c>
      <c r="AD14" s="144">
        <v>3</v>
      </c>
      <c r="AE14" s="144">
        <v>3</v>
      </c>
      <c r="AF14" s="144">
        <v>3</v>
      </c>
      <c r="AG14" s="144">
        <v>3</v>
      </c>
    </row>
    <row r="15" spans="1:33" s="22" customFormat="1" ht="15.75">
      <c r="A15" s="26">
        <v>300070</v>
      </c>
      <c r="B15" s="26">
        <f t="shared" si="4"/>
        <v>340100007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35</v>
      </c>
      <c r="H15" s="34">
        <f t="shared" ref="H15:M15" si="9">SUM(H28,H41)</f>
        <v>33</v>
      </c>
      <c r="I15" s="34">
        <f t="shared" si="9"/>
        <v>33</v>
      </c>
      <c r="J15" s="34">
        <f t="shared" si="9"/>
        <v>33</v>
      </c>
      <c r="K15" s="34">
        <f t="shared" si="9"/>
        <v>33</v>
      </c>
      <c r="L15" s="34">
        <f t="shared" si="9"/>
        <v>33</v>
      </c>
      <c r="M15" s="34">
        <f t="shared" si="9"/>
        <v>33</v>
      </c>
      <c r="R15" s="127"/>
      <c r="S15" s="109"/>
      <c r="T15" s="109"/>
      <c r="U15" s="109"/>
      <c r="V15" s="109"/>
      <c r="W15" s="109"/>
      <c r="X15" s="109"/>
      <c r="Y15" s="109"/>
      <c r="Z15" s="109"/>
      <c r="AB15" s="144">
        <v>35</v>
      </c>
      <c r="AC15" s="144">
        <v>33</v>
      </c>
      <c r="AD15" s="144">
        <v>33</v>
      </c>
      <c r="AE15" s="144">
        <v>33</v>
      </c>
      <c r="AF15" s="144">
        <v>33</v>
      </c>
      <c r="AG15" s="144">
        <v>33</v>
      </c>
    </row>
    <row r="16" spans="1:33" s="22" customFormat="1" ht="31.5">
      <c r="A16" s="26">
        <v>300080</v>
      </c>
      <c r="B16" s="26">
        <f t="shared" si="4"/>
        <v>340100008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37</v>
      </c>
      <c r="H16" s="34">
        <f t="shared" ref="H16:M16" si="10">SUM(H29,H42)</f>
        <v>34</v>
      </c>
      <c r="I16" s="34">
        <f t="shared" si="10"/>
        <v>34</v>
      </c>
      <c r="J16" s="34">
        <f t="shared" si="10"/>
        <v>34</v>
      </c>
      <c r="K16" s="34">
        <f t="shared" si="10"/>
        <v>34</v>
      </c>
      <c r="L16" s="34">
        <f t="shared" si="10"/>
        <v>34</v>
      </c>
      <c r="M16" s="34">
        <f t="shared" si="10"/>
        <v>34</v>
      </c>
      <c r="R16" s="127"/>
      <c r="S16" s="109"/>
      <c r="T16" s="109"/>
      <c r="U16" s="109"/>
      <c r="V16" s="109"/>
      <c r="W16" s="109"/>
      <c r="X16" s="109"/>
      <c r="Y16" s="109"/>
      <c r="Z16" s="109"/>
      <c r="AB16" s="144">
        <v>37</v>
      </c>
      <c r="AC16" s="144">
        <v>34</v>
      </c>
      <c r="AD16" s="144">
        <v>34</v>
      </c>
      <c r="AE16" s="144">
        <v>34</v>
      </c>
      <c r="AF16" s="144">
        <v>34</v>
      </c>
      <c r="AG16" s="144">
        <v>34</v>
      </c>
    </row>
    <row r="17" spans="1:33" s="22" customFormat="1" ht="15.75">
      <c r="A17" s="26">
        <v>300090</v>
      </c>
      <c r="B17" s="26">
        <f t="shared" si="4"/>
        <v>340100009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16</v>
      </c>
      <c r="H17" s="34">
        <f t="shared" ref="H17:M17" si="11">SUM(H30,H43)</f>
        <v>20</v>
      </c>
      <c r="I17" s="34">
        <f t="shared" si="11"/>
        <v>21</v>
      </c>
      <c r="J17" s="34">
        <f t="shared" si="11"/>
        <v>21</v>
      </c>
      <c r="K17" s="34">
        <f t="shared" si="11"/>
        <v>21</v>
      </c>
      <c r="L17" s="34">
        <f t="shared" si="11"/>
        <v>21</v>
      </c>
      <c r="M17" s="34">
        <f t="shared" si="11"/>
        <v>21</v>
      </c>
      <c r="R17" s="127"/>
      <c r="S17" s="109"/>
      <c r="T17" s="109"/>
      <c r="U17" s="109"/>
      <c r="V17" s="109"/>
      <c r="W17" s="109"/>
      <c r="X17" s="109"/>
      <c r="Y17" s="109"/>
      <c r="Z17" s="109"/>
      <c r="AB17" s="144">
        <v>16</v>
      </c>
      <c r="AC17" s="144">
        <v>20</v>
      </c>
      <c r="AD17" s="144">
        <v>20</v>
      </c>
      <c r="AE17" s="144">
        <v>20</v>
      </c>
      <c r="AF17" s="144">
        <v>20</v>
      </c>
      <c r="AG17" s="144">
        <v>20</v>
      </c>
    </row>
    <row r="18" spans="1:33" s="22" customFormat="1" ht="15.75">
      <c r="A18" s="26">
        <v>300100</v>
      </c>
      <c r="B18" s="26">
        <f t="shared" si="4"/>
        <v>340100010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6</v>
      </c>
      <c r="H18" s="34">
        <f t="shared" ref="H18:M18" si="12">SUM(H31,H44)</f>
        <v>7</v>
      </c>
      <c r="I18" s="34">
        <f t="shared" si="12"/>
        <v>5</v>
      </c>
      <c r="J18" s="34">
        <f t="shared" si="12"/>
        <v>5</v>
      </c>
      <c r="K18" s="34">
        <f t="shared" si="12"/>
        <v>5</v>
      </c>
      <c r="L18" s="34">
        <f t="shared" si="12"/>
        <v>5</v>
      </c>
      <c r="M18" s="34">
        <f t="shared" si="12"/>
        <v>5</v>
      </c>
      <c r="R18" s="127"/>
      <c r="S18" s="109"/>
      <c r="T18" s="109"/>
      <c r="U18" s="109"/>
      <c r="V18" s="109"/>
      <c r="W18" s="109"/>
      <c r="X18" s="109"/>
      <c r="Y18" s="109"/>
      <c r="Z18" s="109"/>
      <c r="AB18" s="144">
        <v>6</v>
      </c>
      <c r="AC18" s="144">
        <v>7</v>
      </c>
      <c r="AD18" s="144">
        <v>7</v>
      </c>
      <c r="AE18" s="144">
        <v>7</v>
      </c>
      <c r="AF18" s="144">
        <v>7</v>
      </c>
      <c r="AG18" s="144">
        <v>7</v>
      </c>
    </row>
    <row r="19" spans="1:33" s="22" customFormat="1" ht="31.5">
      <c r="A19" s="26">
        <v>300110</v>
      </c>
      <c r="B19" s="26">
        <f t="shared" si="4"/>
        <v>340100011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91</v>
      </c>
      <c r="H19" s="34">
        <f t="shared" ref="H19:M19" si="13">SUM(H32,H45)</f>
        <v>95</v>
      </c>
      <c r="I19" s="34">
        <f t="shared" si="13"/>
        <v>95</v>
      </c>
      <c r="J19" s="34">
        <f t="shared" si="13"/>
        <v>96</v>
      </c>
      <c r="K19" s="34">
        <f t="shared" si="13"/>
        <v>96</v>
      </c>
      <c r="L19" s="34">
        <f t="shared" si="13"/>
        <v>96</v>
      </c>
      <c r="M19" s="34">
        <f t="shared" si="13"/>
        <v>96</v>
      </c>
      <c r="R19" s="127"/>
      <c r="S19" s="109"/>
      <c r="T19" s="109"/>
      <c r="U19" s="109"/>
      <c r="V19" s="109"/>
      <c r="W19" s="109"/>
      <c r="X19" s="109"/>
      <c r="Y19" s="109"/>
      <c r="Z19" s="109"/>
      <c r="AB19" s="144">
        <v>91</v>
      </c>
      <c r="AC19" s="144">
        <v>95</v>
      </c>
      <c r="AD19" s="144">
        <v>95</v>
      </c>
      <c r="AE19" s="144">
        <v>95</v>
      </c>
      <c r="AF19" s="144">
        <v>95</v>
      </c>
      <c r="AG19" s="144">
        <v>95</v>
      </c>
    </row>
    <row r="20" spans="1:33" s="22" customFormat="1" ht="31.5">
      <c r="A20" s="26">
        <v>300120</v>
      </c>
      <c r="B20" s="26">
        <f t="shared" si="4"/>
        <v>340100012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12</v>
      </c>
      <c r="H20" s="34">
        <f t="shared" ref="H20:M20" si="14">SUM(H33,H46)</f>
        <v>11</v>
      </c>
      <c r="I20" s="34">
        <f t="shared" si="14"/>
        <v>13</v>
      </c>
      <c r="J20" s="34">
        <f t="shared" si="14"/>
        <v>13</v>
      </c>
      <c r="K20" s="34">
        <f t="shared" si="14"/>
        <v>13</v>
      </c>
      <c r="L20" s="34">
        <f t="shared" si="14"/>
        <v>13</v>
      </c>
      <c r="M20" s="34">
        <f t="shared" si="14"/>
        <v>13</v>
      </c>
      <c r="R20" s="127"/>
      <c r="S20" s="109"/>
      <c r="T20" s="109"/>
      <c r="U20" s="109"/>
      <c r="V20" s="109"/>
      <c r="W20" s="109"/>
      <c r="X20" s="109"/>
      <c r="Y20" s="109"/>
      <c r="Z20" s="109"/>
      <c r="AB20" s="144">
        <v>12</v>
      </c>
      <c r="AC20" s="144">
        <v>11</v>
      </c>
      <c r="AD20" s="144">
        <v>11</v>
      </c>
      <c r="AE20" s="144">
        <v>11</v>
      </c>
      <c r="AF20" s="144">
        <v>11</v>
      </c>
      <c r="AG20" s="144">
        <v>11</v>
      </c>
    </row>
    <row r="21" spans="1:33" s="22" customFormat="1" ht="15.75">
      <c r="A21" s="26">
        <v>300130</v>
      </c>
      <c r="B21" s="26">
        <f t="shared" si="4"/>
        <v>340100013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41</v>
      </c>
      <c r="H21" s="34">
        <f t="shared" ref="H21:M21" si="15">SUM(H34,H47)</f>
        <v>39</v>
      </c>
      <c r="I21" s="34">
        <f t="shared" si="15"/>
        <v>42</v>
      </c>
      <c r="J21" s="34">
        <f t="shared" si="15"/>
        <v>47</v>
      </c>
      <c r="K21" s="34">
        <f t="shared" si="15"/>
        <v>48</v>
      </c>
      <c r="L21" s="34">
        <f t="shared" si="15"/>
        <v>49</v>
      </c>
      <c r="M21" s="34">
        <f t="shared" si="15"/>
        <v>50</v>
      </c>
      <c r="R21" s="127"/>
      <c r="S21" s="109"/>
      <c r="T21" s="109"/>
      <c r="U21" s="109"/>
      <c r="V21" s="109"/>
      <c r="W21" s="109"/>
      <c r="X21" s="109"/>
      <c r="Y21" s="109"/>
      <c r="Z21" s="109"/>
      <c r="AB21" s="144">
        <v>41</v>
      </c>
      <c r="AC21" s="144">
        <v>39</v>
      </c>
      <c r="AD21" s="144">
        <v>41</v>
      </c>
      <c r="AE21" s="144">
        <v>42</v>
      </c>
      <c r="AF21" s="144">
        <v>43</v>
      </c>
      <c r="AG21" s="144">
        <v>45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>
        <f>VALUE(CONCATENATE($A$2,$C$4,C23))</f>
        <v>340100015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16">ROUND(SUM(G25:G34),1)</f>
        <v>307</v>
      </c>
      <c r="H23" s="117">
        <f t="shared" si="16"/>
        <v>305</v>
      </c>
      <c r="I23" s="117">
        <f t="shared" si="16"/>
        <v>305</v>
      </c>
      <c r="J23" s="117">
        <f t="shared" si="16"/>
        <v>309</v>
      </c>
      <c r="K23" s="117">
        <f t="shared" si="16"/>
        <v>310</v>
      </c>
      <c r="L23" s="117">
        <f t="shared" si="16"/>
        <v>311</v>
      </c>
      <c r="M23" s="118">
        <f t="shared" si="16"/>
        <v>312</v>
      </c>
      <c r="R23" s="101"/>
      <c r="AB23" s="144">
        <v>307</v>
      </c>
      <c r="AC23" s="144">
        <v>305</v>
      </c>
      <c r="AD23" s="144">
        <v>306</v>
      </c>
      <c r="AE23" s="144">
        <v>307</v>
      </c>
      <c r="AF23" s="144">
        <v>308</v>
      </c>
      <c r="AG23" s="144">
        <v>310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119</v>
      </c>
      <c r="F24" s="37"/>
      <c r="G24" s="97">
        <f t="shared" ref="G24:M24" si="17">ROUND(SUM(G25:G34),1)</f>
        <v>307</v>
      </c>
      <c r="H24" s="97">
        <f t="shared" si="17"/>
        <v>305</v>
      </c>
      <c r="I24" s="97">
        <f t="shared" si="17"/>
        <v>305</v>
      </c>
      <c r="J24" s="97">
        <f t="shared" si="17"/>
        <v>309</v>
      </c>
      <c r="K24" s="97">
        <f t="shared" si="17"/>
        <v>310</v>
      </c>
      <c r="L24" s="97">
        <f t="shared" si="17"/>
        <v>311</v>
      </c>
      <c r="M24" s="97">
        <f t="shared" si="17"/>
        <v>312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>
        <f t="shared" ref="B25:B34" si="18">VALUE(CONCATENATE($A$2,$C$4,C25))</f>
        <v>340100017</v>
      </c>
      <c r="C25" s="26">
        <v>100017</v>
      </c>
      <c r="D25" s="26"/>
      <c r="E25" s="42" t="s">
        <v>6</v>
      </c>
      <c r="F25" s="37" t="s">
        <v>5</v>
      </c>
      <c r="G25" s="130">
        <f>IF(AB25="","",AB25)</f>
        <v>14</v>
      </c>
      <c r="H25" s="130">
        <v>13</v>
      </c>
      <c r="I25" s="130">
        <v>12</v>
      </c>
      <c r="J25" s="130">
        <v>12</v>
      </c>
      <c r="K25" s="130">
        <v>12</v>
      </c>
      <c r="L25" s="130">
        <v>12</v>
      </c>
      <c r="M25" s="130">
        <v>12</v>
      </c>
      <c r="R25" s="101"/>
      <c r="AB25" s="144">
        <v>14</v>
      </c>
      <c r="AC25" s="144">
        <v>13</v>
      </c>
      <c r="AD25" s="144">
        <v>13</v>
      </c>
      <c r="AE25" s="144">
        <v>13</v>
      </c>
      <c r="AF25" s="144">
        <v>13</v>
      </c>
      <c r="AG25" s="144">
        <v>13</v>
      </c>
    </row>
    <row r="26" spans="1:33" s="22" customFormat="1" ht="15.75">
      <c r="A26" s="26">
        <v>300180</v>
      </c>
      <c r="B26" s="26">
        <f t="shared" si="18"/>
        <v>340100018</v>
      </c>
      <c r="C26" s="26">
        <v>100018</v>
      </c>
      <c r="D26" s="26"/>
      <c r="E26" s="42" t="s">
        <v>7</v>
      </c>
      <c r="F26" s="37" t="s">
        <v>5</v>
      </c>
      <c r="G26" s="130">
        <f t="shared" ref="G26:H34" si="19">IF(AB26="","",AB26)</f>
        <v>57</v>
      </c>
      <c r="H26" s="130">
        <v>55</v>
      </c>
      <c r="I26" s="130">
        <v>52</v>
      </c>
      <c r="J26" s="130">
        <v>50</v>
      </c>
      <c r="K26" s="130">
        <v>50</v>
      </c>
      <c r="L26" s="130">
        <v>50</v>
      </c>
      <c r="M26" s="130">
        <v>50</v>
      </c>
      <c r="R26" s="101"/>
      <c r="AB26" s="144">
        <v>57</v>
      </c>
      <c r="AC26" s="144">
        <v>55</v>
      </c>
      <c r="AD26" s="144">
        <v>54</v>
      </c>
      <c r="AE26" s="144">
        <v>54</v>
      </c>
      <c r="AF26" s="144">
        <v>54</v>
      </c>
      <c r="AG26" s="144">
        <v>54</v>
      </c>
    </row>
    <row r="27" spans="1:33" s="22" customFormat="1" ht="31.5">
      <c r="A27" s="26">
        <v>300190</v>
      </c>
      <c r="B27" s="26">
        <f t="shared" si="18"/>
        <v>340100019</v>
      </c>
      <c r="C27" s="26">
        <v>100019</v>
      </c>
      <c r="D27" s="26"/>
      <c r="E27" s="42" t="s">
        <v>30</v>
      </c>
      <c r="F27" s="37" t="s">
        <v>5</v>
      </c>
      <c r="G27" s="130">
        <f t="shared" si="19"/>
        <v>3</v>
      </c>
      <c r="H27" s="130">
        <f t="shared" si="19"/>
        <v>3</v>
      </c>
      <c r="I27" s="130">
        <v>3</v>
      </c>
      <c r="J27" s="130">
        <v>3</v>
      </c>
      <c r="K27" s="130">
        <v>3</v>
      </c>
      <c r="L27" s="130">
        <v>3</v>
      </c>
      <c r="M27" s="130">
        <v>3</v>
      </c>
      <c r="R27" s="101"/>
      <c r="AB27" s="144">
        <v>3</v>
      </c>
      <c r="AC27" s="144">
        <v>3</v>
      </c>
      <c r="AD27" s="144">
        <v>3</v>
      </c>
      <c r="AE27" s="144">
        <v>3</v>
      </c>
      <c r="AF27" s="144">
        <v>3</v>
      </c>
      <c r="AG27" s="144">
        <v>3</v>
      </c>
    </row>
    <row r="28" spans="1:33" s="22" customFormat="1" ht="15.75">
      <c r="A28" s="26">
        <v>300200</v>
      </c>
      <c r="B28" s="26">
        <f t="shared" si="18"/>
        <v>340100020</v>
      </c>
      <c r="C28" s="26">
        <v>100020</v>
      </c>
      <c r="D28" s="26"/>
      <c r="E28" s="42" t="s">
        <v>8</v>
      </c>
      <c r="F28" s="37" t="s">
        <v>5</v>
      </c>
      <c r="G28" s="130">
        <f t="shared" si="19"/>
        <v>35</v>
      </c>
      <c r="H28" s="130">
        <v>33</v>
      </c>
      <c r="I28" s="130">
        <v>33</v>
      </c>
      <c r="J28" s="130">
        <v>33</v>
      </c>
      <c r="K28" s="130">
        <v>33</v>
      </c>
      <c r="L28" s="130">
        <v>33</v>
      </c>
      <c r="M28" s="130">
        <v>33</v>
      </c>
      <c r="R28" s="101"/>
      <c r="AB28" s="144">
        <v>35</v>
      </c>
      <c r="AC28" s="144">
        <v>33</v>
      </c>
      <c r="AD28" s="144">
        <v>33</v>
      </c>
      <c r="AE28" s="144">
        <v>33</v>
      </c>
      <c r="AF28" s="144">
        <v>33</v>
      </c>
      <c r="AG28" s="144">
        <v>33</v>
      </c>
    </row>
    <row r="29" spans="1:33" s="22" customFormat="1" ht="31.5">
      <c r="A29" s="26">
        <v>300210</v>
      </c>
      <c r="B29" s="26">
        <f t="shared" si="18"/>
        <v>340100021</v>
      </c>
      <c r="C29" s="26">
        <v>100021</v>
      </c>
      <c r="D29" s="26"/>
      <c r="E29" s="42" t="s">
        <v>31</v>
      </c>
      <c r="F29" s="37" t="s">
        <v>5</v>
      </c>
      <c r="G29" s="130">
        <f t="shared" si="19"/>
        <v>33</v>
      </c>
      <c r="H29" s="130">
        <v>30</v>
      </c>
      <c r="I29" s="130">
        <v>30</v>
      </c>
      <c r="J29" s="130">
        <v>30</v>
      </c>
      <c r="K29" s="130">
        <v>30</v>
      </c>
      <c r="L29" s="130">
        <v>30</v>
      </c>
      <c r="M29" s="130">
        <v>30</v>
      </c>
      <c r="R29" s="101"/>
      <c r="AB29" s="144">
        <v>33</v>
      </c>
      <c r="AC29" s="144">
        <v>30</v>
      </c>
      <c r="AD29" s="144">
        <v>30</v>
      </c>
      <c r="AE29" s="144">
        <v>30</v>
      </c>
      <c r="AF29" s="144">
        <v>30</v>
      </c>
      <c r="AG29" s="144">
        <v>30</v>
      </c>
    </row>
    <row r="30" spans="1:33" s="22" customFormat="1" ht="15.75">
      <c r="A30" s="26">
        <v>300220</v>
      </c>
      <c r="B30" s="26">
        <f t="shared" si="18"/>
        <v>340100022</v>
      </c>
      <c r="C30" s="26">
        <v>100022</v>
      </c>
      <c r="D30" s="26"/>
      <c r="E30" s="42" t="s">
        <v>33</v>
      </c>
      <c r="F30" s="37" t="s">
        <v>5</v>
      </c>
      <c r="G30" s="130">
        <f t="shared" si="19"/>
        <v>16</v>
      </c>
      <c r="H30" s="130">
        <v>20</v>
      </c>
      <c r="I30" s="130">
        <v>21</v>
      </c>
      <c r="J30" s="130">
        <v>21</v>
      </c>
      <c r="K30" s="130">
        <v>21</v>
      </c>
      <c r="L30" s="130">
        <v>21</v>
      </c>
      <c r="M30" s="130">
        <v>21</v>
      </c>
      <c r="R30" s="101"/>
      <c r="AB30" s="144">
        <v>16</v>
      </c>
      <c r="AC30" s="144">
        <v>20</v>
      </c>
      <c r="AD30" s="144">
        <v>20</v>
      </c>
      <c r="AE30" s="144">
        <v>20</v>
      </c>
      <c r="AF30" s="144">
        <v>20</v>
      </c>
      <c r="AG30" s="144">
        <v>20</v>
      </c>
    </row>
    <row r="31" spans="1:33" s="22" customFormat="1" ht="15.75">
      <c r="A31" s="26">
        <v>300230</v>
      </c>
      <c r="B31" s="26">
        <f t="shared" si="18"/>
        <v>340100023</v>
      </c>
      <c r="C31" s="26">
        <v>100023</v>
      </c>
      <c r="D31" s="26"/>
      <c r="E31" s="42" t="s">
        <v>35</v>
      </c>
      <c r="F31" s="37" t="s">
        <v>5</v>
      </c>
      <c r="G31" s="130">
        <f t="shared" si="19"/>
        <v>6</v>
      </c>
      <c r="H31" s="130">
        <f t="shared" si="19"/>
        <v>7</v>
      </c>
      <c r="I31" s="130">
        <v>5</v>
      </c>
      <c r="J31" s="130">
        <v>5</v>
      </c>
      <c r="K31" s="130">
        <v>5</v>
      </c>
      <c r="L31" s="130">
        <v>5</v>
      </c>
      <c r="M31" s="130">
        <v>5</v>
      </c>
      <c r="R31" s="101"/>
      <c r="AB31" s="144">
        <v>6</v>
      </c>
      <c r="AC31" s="144">
        <v>7</v>
      </c>
      <c r="AD31" s="144">
        <v>7</v>
      </c>
      <c r="AE31" s="144">
        <v>7</v>
      </c>
      <c r="AF31" s="144">
        <v>7</v>
      </c>
      <c r="AG31" s="144">
        <v>7</v>
      </c>
    </row>
    <row r="32" spans="1:33" s="22" customFormat="1" ht="31.5">
      <c r="A32" s="26">
        <v>300240</v>
      </c>
      <c r="B32" s="26">
        <f t="shared" si="18"/>
        <v>340100024</v>
      </c>
      <c r="C32" s="26">
        <v>100024</v>
      </c>
      <c r="D32" s="26"/>
      <c r="E32" s="42" t="s">
        <v>28</v>
      </c>
      <c r="F32" s="37" t="s">
        <v>5</v>
      </c>
      <c r="G32" s="130">
        <f t="shared" si="19"/>
        <v>90</v>
      </c>
      <c r="H32" s="130">
        <v>94</v>
      </c>
      <c r="I32" s="130">
        <v>94</v>
      </c>
      <c r="J32" s="130">
        <v>95</v>
      </c>
      <c r="K32" s="130">
        <v>95</v>
      </c>
      <c r="L32" s="130">
        <v>95</v>
      </c>
      <c r="M32" s="130">
        <v>95</v>
      </c>
      <c r="R32" s="101"/>
      <c r="AB32" s="144">
        <v>90</v>
      </c>
      <c r="AC32" s="144">
        <v>94</v>
      </c>
      <c r="AD32" s="144">
        <v>94</v>
      </c>
      <c r="AE32" s="144">
        <v>94</v>
      </c>
      <c r="AF32" s="144">
        <v>94</v>
      </c>
      <c r="AG32" s="144">
        <v>94</v>
      </c>
    </row>
    <row r="33" spans="1:33" s="22" customFormat="1" ht="31.5">
      <c r="A33" s="26">
        <v>300250</v>
      </c>
      <c r="B33" s="26">
        <f t="shared" si="18"/>
        <v>340100025</v>
      </c>
      <c r="C33" s="26">
        <v>100025</v>
      </c>
      <c r="D33" s="26"/>
      <c r="E33" s="42" t="s">
        <v>29</v>
      </c>
      <c r="F33" s="37" t="s">
        <v>5</v>
      </c>
      <c r="G33" s="130">
        <f t="shared" si="19"/>
        <v>12</v>
      </c>
      <c r="H33" s="130">
        <v>11</v>
      </c>
      <c r="I33" s="130">
        <v>13</v>
      </c>
      <c r="J33" s="130">
        <v>13</v>
      </c>
      <c r="K33" s="130">
        <v>13</v>
      </c>
      <c r="L33" s="130">
        <v>13</v>
      </c>
      <c r="M33" s="130">
        <v>13</v>
      </c>
      <c r="R33" s="101"/>
      <c r="AB33" s="144">
        <v>12</v>
      </c>
      <c r="AC33" s="144">
        <v>11</v>
      </c>
      <c r="AD33" s="144">
        <v>11</v>
      </c>
      <c r="AE33" s="144">
        <v>11</v>
      </c>
      <c r="AF33" s="144">
        <v>11</v>
      </c>
      <c r="AG33" s="144">
        <v>11</v>
      </c>
    </row>
    <row r="34" spans="1:33" s="22" customFormat="1" ht="15.75">
      <c r="A34" s="26">
        <v>300260</v>
      </c>
      <c r="B34" s="26">
        <f t="shared" si="18"/>
        <v>340100026</v>
      </c>
      <c r="C34" s="26">
        <v>100026</v>
      </c>
      <c r="D34" s="26"/>
      <c r="E34" s="42" t="s">
        <v>9</v>
      </c>
      <c r="F34" s="37" t="s">
        <v>5</v>
      </c>
      <c r="G34" s="130">
        <f t="shared" si="19"/>
        <v>41</v>
      </c>
      <c r="H34" s="130">
        <v>39</v>
      </c>
      <c r="I34" s="130">
        <v>42</v>
      </c>
      <c r="J34" s="130">
        <v>47</v>
      </c>
      <c r="K34" s="130">
        <v>48</v>
      </c>
      <c r="L34" s="130">
        <v>49</v>
      </c>
      <c r="M34" s="130">
        <v>50</v>
      </c>
      <c r="R34" s="101"/>
      <c r="AB34" s="144">
        <v>41</v>
      </c>
      <c r="AC34" s="144">
        <v>39</v>
      </c>
      <c r="AD34" s="144">
        <v>41</v>
      </c>
      <c r="AE34" s="144">
        <v>42</v>
      </c>
      <c r="AF34" s="144">
        <v>43</v>
      </c>
      <c r="AG34" s="144">
        <v>45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>
        <f>VALUE(CONCATENATE($A$2,$C$4,C36))</f>
        <v>340100028</v>
      </c>
      <c r="C36" s="26">
        <v>100028</v>
      </c>
      <c r="D36" s="26"/>
      <c r="E36" s="45" t="s">
        <v>10</v>
      </c>
      <c r="F36" s="46" t="s">
        <v>5</v>
      </c>
      <c r="G36" s="117">
        <f t="shared" ref="G36:M36" si="20">ROUND(SUM(G38:G47),1)</f>
        <v>10</v>
      </c>
      <c r="H36" s="117">
        <f t="shared" si="20"/>
        <v>10</v>
      </c>
      <c r="I36" s="117">
        <f t="shared" si="20"/>
        <v>9</v>
      </c>
      <c r="J36" s="117">
        <f t="shared" si="20"/>
        <v>11</v>
      </c>
      <c r="K36" s="117">
        <f t="shared" si="20"/>
        <v>11</v>
      </c>
      <c r="L36" s="117">
        <f t="shared" si="20"/>
        <v>11</v>
      </c>
      <c r="M36" s="119">
        <f t="shared" si="20"/>
        <v>11</v>
      </c>
      <c r="R36" s="101"/>
      <c r="AB36" s="144">
        <v>10</v>
      </c>
      <c r="AC36" s="144">
        <v>10</v>
      </c>
      <c r="AD36" s="144">
        <v>11</v>
      </c>
      <c r="AE36" s="144">
        <v>11</v>
      </c>
      <c r="AF36" s="144">
        <v>11</v>
      </c>
      <c r="AG36" s="144">
        <v>11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120</v>
      </c>
      <c r="F37" s="49"/>
      <c r="G37" s="97">
        <f t="shared" ref="G37:M37" si="21">ROUND(SUM(G38:G47),1)</f>
        <v>10</v>
      </c>
      <c r="H37" s="97">
        <f t="shared" si="21"/>
        <v>10</v>
      </c>
      <c r="I37" s="97">
        <f t="shared" si="21"/>
        <v>9</v>
      </c>
      <c r="J37" s="97">
        <f t="shared" si="21"/>
        <v>11</v>
      </c>
      <c r="K37" s="97">
        <f t="shared" si="21"/>
        <v>11</v>
      </c>
      <c r="L37" s="97">
        <f t="shared" si="21"/>
        <v>11</v>
      </c>
      <c r="M37" s="97">
        <f t="shared" si="21"/>
        <v>11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>
        <f t="shared" ref="B38:B47" si="22">VALUE(CONCATENATE($A$2,$C$4,C38))</f>
        <v>340100030</v>
      </c>
      <c r="C38" s="26">
        <v>100030</v>
      </c>
      <c r="D38" s="26"/>
      <c r="E38" s="50" t="s">
        <v>6</v>
      </c>
      <c r="F38" s="46" t="s">
        <v>5</v>
      </c>
      <c r="G38" s="130">
        <f>IF(AB38="","",AB38)</f>
        <v>1</v>
      </c>
      <c r="H38" s="130">
        <f t="shared" ref="H38" si="23">IF(AC38="","",AC38)</f>
        <v>1</v>
      </c>
      <c r="I38" s="130"/>
      <c r="J38" s="130"/>
      <c r="K38" s="130"/>
      <c r="L38" s="130"/>
      <c r="M38" s="44"/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>
        <f t="shared" si="22"/>
        <v>340100031</v>
      </c>
      <c r="C39" s="26">
        <v>100031</v>
      </c>
      <c r="D39" s="26"/>
      <c r="E39" s="50" t="s">
        <v>7</v>
      </c>
      <c r="F39" s="46" t="s">
        <v>5</v>
      </c>
      <c r="G39" s="130">
        <f t="shared" ref="G39:H47" si="24">IF(AB39="","",AB39)</f>
        <v>4</v>
      </c>
      <c r="H39" s="130">
        <v>4</v>
      </c>
      <c r="I39" s="130">
        <v>4</v>
      </c>
      <c r="J39" s="130">
        <v>6</v>
      </c>
      <c r="K39" s="130">
        <v>6</v>
      </c>
      <c r="L39" s="130">
        <v>6</v>
      </c>
      <c r="M39" s="130">
        <v>6</v>
      </c>
      <c r="R39" s="101"/>
      <c r="AB39" s="144">
        <v>4</v>
      </c>
      <c r="AC39" s="144">
        <v>4</v>
      </c>
      <c r="AD39" s="144">
        <v>5</v>
      </c>
      <c r="AE39" s="144">
        <v>5</v>
      </c>
      <c r="AF39" s="144">
        <v>5</v>
      </c>
      <c r="AG39" s="144">
        <v>5</v>
      </c>
    </row>
    <row r="40" spans="1:33" s="22" customFormat="1" ht="31.5">
      <c r="A40" s="26">
        <v>300320</v>
      </c>
      <c r="B40" s="26">
        <f t="shared" si="22"/>
        <v>340100032</v>
      </c>
      <c r="C40" s="26">
        <v>100032</v>
      </c>
      <c r="D40" s="26"/>
      <c r="E40" s="50" t="s">
        <v>30</v>
      </c>
      <c r="F40" s="46" t="s">
        <v>5</v>
      </c>
      <c r="G40" s="130" t="str">
        <f t="shared" si="24"/>
        <v/>
      </c>
      <c r="H40" s="130" t="str">
        <f t="shared" si="24"/>
        <v/>
      </c>
      <c r="I40" s="130"/>
      <c r="J40" s="130"/>
      <c r="K40" s="130"/>
      <c r="L40" s="130"/>
      <c r="M40" s="44"/>
      <c r="R40" s="101"/>
      <c r="AB40" s="144" t="s">
        <v>173</v>
      </c>
      <c r="AC40" s="144" t="s">
        <v>173</v>
      </c>
      <c r="AD40" s="144" t="s">
        <v>173</v>
      </c>
      <c r="AE40" s="144" t="s">
        <v>173</v>
      </c>
      <c r="AF40" s="144" t="s">
        <v>173</v>
      </c>
      <c r="AG40" s="144" t="s">
        <v>173</v>
      </c>
    </row>
    <row r="41" spans="1:33" s="22" customFormat="1" ht="15.75">
      <c r="A41" s="26">
        <v>300330</v>
      </c>
      <c r="B41" s="26">
        <f t="shared" si="22"/>
        <v>340100033</v>
      </c>
      <c r="C41" s="26">
        <v>100033</v>
      </c>
      <c r="D41" s="26"/>
      <c r="E41" s="50" t="s">
        <v>8</v>
      </c>
      <c r="F41" s="46" t="s">
        <v>5</v>
      </c>
      <c r="G41" s="130" t="str">
        <f t="shared" si="24"/>
        <v/>
      </c>
      <c r="H41" s="130" t="str">
        <f t="shared" si="24"/>
        <v/>
      </c>
      <c r="I41" s="130"/>
      <c r="J41" s="130"/>
      <c r="K41" s="130"/>
      <c r="L41" s="130"/>
      <c r="M41" s="44"/>
      <c r="R41" s="101"/>
      <c r="AB41" s="144" t="s">
        <v>173</v>
      </c>
      <c r="AC41" s="144" t="s">
        <v>173</v>
      </c>
      <c r="AD41" s="144" t="s">
        <v>173</v>
      </c>
      <c r="AE41" s="144" t="s">
        <v>173</v>
      </c>
      <c r="AF41" s="144" t="s">
        <v>173</v>
      </c>
      <c r="AG41" s="144" t="s">
        <v>173</v>
      </c>
    </row>
    <row r="42" spans="1:33" s="22" customFormat="1" ht="31.5">
      <c r="A42" s="26">
        <v>300340</v>
      </c>
      <c r="B42" s="26">
        <f t="shared" si="22"/>
        <v>340100034</v>
      </c>
      <c r="C42" s="26">
        <v>100034</v>
      </c>
      <c r="D42" s="26"/>
      <c r="E42" s="50" t="s">
        <v>31</v>
      </c>
      <c r="F42" s="46" t="s">
        <v>5</v>
      </c>
      <c r="G42" s="130">
        <f t="shared" si="24"/>
        <v>4</v>
      </c>
      <c r="H42" s="130">
        <v>4</v>
      </c>
      <c r="I42" s="130">
        <v>4</v>
      </c>
      <c r="J42" s="130">
        <v>4</v>
      </c>
      <c r="K42" s="130">
        <v>4</v>
      </c>
      <c r="L42" s="130">
        <v>4</v>
      </c>
      <c r="M42" s="130">
        <v>4</v>
      </c>
      <c r="R42" s="101"/>
      <c r="AB42" s="144">
        <v>4</v>
      </c>
      <c r="AC42" s="144">
        <v>4</v>
      </c>
      <c r="AD42" s="144">
        <v>4</v>
      </c>
      <c r="AE42" s="144">
        <v>4</v>
      </c>
      <c r="AF42" s="144">
        <v>4</v>
      </c>
      <c r="AG42" s="144">
        <v>4</v>
      </c>
    </row>
    <row r="43" spans="1:33" s="22" customFormat="1" ht="15.75">
      <c r="A43" s="26">
        <v>300350</v>
      </c>
      <c r="B43" s="26">
        <f t="shared" si="22"/>
        <v>340100035</v>
      </c>
      <c r="C43" s="26">
        <v>100035</v>
      </c>
      <c r="D43" s="26"/>
      <c r="E43" s="50" t="s">
        <v>33</v>
      </c>
      <c r="F43" s="46" t="s">
        <v>5</v>
      </c>
      <c r="G43" s="130" t="str">
        <f t="shared" si="24"/>
        <v/>
      </c>
      <c r="H43" s="130" t="str">
        <f t="shared" si="24"/>
        <v/>
      </c>
      <c r="I43" s="130"/>
      <c r="J43" s="130"/>
      <c r="K43" s="130"/>
      <c r="L43" s="130"/>
      <c r="M43" s="44"/>
      <c r="R43" s="101"/>
      <c r="AB43" s="144" t="s">
        <v>173</v>
      </c>
      <c r="AC43" s="144" t="s">
        <v>173</v>
      </c>
      <c r="AD43" s="144" t="s">
        <v>173</v>
      </c>
      <c r="AE43" s="144" t="s">
        <v>173</v>
      </c>
      <c r="AF43" s="144" t="s">
        <v>173</v>
      </c>
      <c r="AG43" s="144" t="s">
        <v>173</v>
      </c>
    </row>
    <row r="44" spans="1:33" s="22" customFormat="1" ht="15.75">
      <c r="A44" s="26">
        <v>300360</v>
      </c>
      <c r="B44" s="26">
        <f t="shared" si="22"/>
        <v>340100036</v>
      </c>
      <c r="C44" s="26">
        <v>100036</v>
      </c>
      <c r="D44" s="26"/>
      <c r="E44" s="50" t="s">
        <v>35</v>
      </c>
      <c r="F44" s="46"/>
      <c r="G44" s="130" t="str">
        <f t="shared" si="24"/>
        <v/>
      </c>
      <c r="H44" s="130" t="str">
        <f t="shared" si="24"/>
        <v/>
      </c>
      <c r="I44" s="130"/>
      <c r="J44" s="130"/>
      <c r="K44" s="130"/>
      <c r="L44" s="130"/>
      <c r="M44" s="44"/>
      <c r="R44" s="101"/>
      <c r="AB44" s="144" t="s">
        <v>173</v>
      </c>
      <c r="AC44" s="144" t="s">
        <v>173</v>
      </c>
      <c r="AD44" s="144" t="s">
        <v>173</v>
      </c>
      <c r="AE44" s="144" t="s">
        <v>173</v>
      </c>
      <c r="AF44" s="144" t="s">
        <v>173</v>
      </c>
      <c r="AG44" s="144" t="s">
        <v>173</v>
      </c>
    </row>
    <row r="45" spans="1:33" s="22" customFormat="1" ht="31.5">
      <c r="A45" s="26">
        <v>300370</v>
      </c>
      <c r="B45" s="26">
        <f t="shared" si="22"/>
        <v>340100037</v>
      </c>
      <c r="C45" s="26">
        <v>100037</v>
      </c>
      <c r="D45" s="26"/>
      <c r="E45" s="50" t="s">
        <v>28</v>
      </c>
      <c r="F45" s="46" t="s">
        <v>5</v>
      </c>
      <c r="G45" s="130">
        <f t="shared" si="24"/>
        <v>1</v>
      </c>
      <c r="H45" s="130">
        <v>1</v>
      </c>
      <c r="I45" s="130">
        <v>1</v>
      </c>
      <c r="J45" s="130">
        <v>1</v>
      </c>
      <c r="K45" s="130">
        <v>1</v>
      </c>
      <c r="L45" s="130">
        <v>1</v>
      </c>
      <c r="M45" s="130">
        <v>1</v>
      </c>
      <c r="R45" s="101"/>
      <c r="AB45" s="144">
        <v>1</v>
      </c>
      <c r="AC45" s="144">
        <v>1</v>
      </c>
      <c r="AD45" s="144">
        <v>1</v>
      </c>
      <c r="AE45" s="144">
        <v>1</v>
      </c>
      <c r="AF45" s="144">
        <v>1</v>
      </c>
      <c r="AG45" s="144">
        <v>1</v>
      </c>
    </row>
    <row r="46" spans="1:33" s="22" customFormat="1" ht="31.5">
      <c r="A46" s="26">
        <v>300380</v>
      </c>
      <c r="B46" s="26">
        <f t="shared" si="22"/>
        <v>340100038</v>
      </c>
      <c r="C46" s="26">
        <v>100038</v>
      </c>
      <c r="D46" s="26"/>
      <c r="E46" s="50" t="s">
        <v>29</v>
      </c>
      <c r="F46" s="46" t="s">
        <v>5</v>
      </c>
      <c r="G46" s="130" t="str">
        <f t="shared" si="24"/>
        <v/>
      </c>
      <c r="H46" s="130" t="str">
        <f t="shared" si="24"/>
        <v/>
      </c>
      <c r="I46" s="130"/>
      <c r="J46" s="130"/>
      <c r="K46" s="130"/>
      <c r="L46" s="130"/>
      <c r="M46" s="44"/>
      <c r="R46" s="101"/>
      <c r="AB46" s="144" t="s">
        <v>173</v>
      </c>
      <c r="AC46" s="144" t="s">
        <v>173</v>
      </c>
      <c r="AD46" s="144" t="s">
        <v>173</v>
      </c>
      <c r="AE46" s="144" t="s">
        <v>173</v>
      </c>
      <c r="AF46" s="144" t="s">
        <v>173</v>
      </c>
      <c r="AG46" s="144" t="s">
        <v>173</v>
      </c>
    </row>
    <row r="47" spans="1:33" s="22" customFormat="1" ht="15.75">
      <c r="A47" s="26">
        <v>300390</v>
      </c>
      <c r="B47" s="26">
        <f t="shared" si="22"/>
        <v>340100039</v>
      </c>
      <c r="C47" s="26">
        <v>100039</v>
      </c>
      <c r="D47" s="26"/>
      <c r="E47" s="50" t="s">
        <v>9</v>
      </c>
      <c r="F47" s="46" t="s">
        <v>5</v>
      </c>
      <c r="G47" s="130" t="str">
        <f t="shared" si="24"/>
        <v/>
      </c>
      <c r="H47" s="130"/>
      <c r="I47" s="130"/>
      <c r="J47" s="130"/>
      <c r="K47" s="130"/>
      <c r="L47" s="130"/>
      <c r="M47" s="44"/>
      <c r="R47" s="101"/>
      <c r="AB47" s="144" t="s">
        <v>173</v>
      </c>
      <c r="AC47" s="144" t="s">
        <v>173</v>
      </c>
      <c r="AD47" s="144" t="s">
        <v>173</v>
      </c>
      <c r="AE47" s="144" t="s">
        <v>173</v>
      </c>
      <c r="AF47" s="144" t="s">
        <v>173</v>
      </c>
      <c r="AG47" s="144" t="s">
        <v>173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>
        <f>VALUE(CONCATENATE($A$2,$C$4,C49))</f>
        <v>340100041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1386</v>
      </c>
      <c r="H49" s="38">
        <f t="shared" ref="H49:M49" si="25">ROUND(SUM(H51:H53),1)</f>
        <v>1499</v>
      </c>
      <c r="I49" s="38">
        <f t="shared" si="25"/>
        <v>1585</v>
      </c>
      <c r="J49" s="38">
        <f t="shared" si="25"/>
        <v>1606</v>
      </c>
      <c r="K49" s="38">
        <f t="shared" si="25"/>
        <v>1611</v>
      </c>
      <c r="L49" s="38">
        <f t="shared" si="25"/>
        <v>1616</v>
      </c>
      <c r="M49" s="38">
        <f t="shared" si="25"/>
        <v>1626</v>
      </c>
      <c r="R49" s="101"/>
      <c r="AB49" s="144">
        <v>1386</v>
      </c>
      <c r="AC49" s="144">
        <v>1499</v>
      </c>
      <c r="AD49" s="144">
        <v>1508</v>
      </c>
      <c r="AE49" s="144">
        <v>1518</v>
      </c>
      <c r="AF49" s="144">
        <v>1523</v>
      </c>
      <c r="AG49" s="144">
        <v>1528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121</v>
      </c>
      <c r="F50" s="54"/>
      <c r="G50" s="97">
        <f t="shared" ref="G50:M50" si="26">ROUND(SUM(G51,G52,G53),1)</f>
        <v>1386</v>
      </c>
      <c r="H50" s="97">
        <f t="shared" si="26"/>
        <v>1499</v>
      </c>
      <c r="I50" s="97">
        <f t="shared" si="26"/>
        <v>1585</v>
      </c>
      <c r="J50" s="97">
        <f t="shared" si="26"/>
        <v>1606</v>
      </c>
      <c r="K50" s="97">
        <f t="shared" si="26"/>
        <v>1611</v>
      </c>
      <c r="L50" s="97">
        <f t="shared" si="26"/>
        <v>1616</v>
      </c>
      <c r="M50" s="97">
        <f t="shared" si="26"/>
        <v>1626</v>
      </c>
      <c r="N50" s="115">
        <f t="shared" ref="N50" si="27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>
        <f>VALUE(CONCATENATE($A$2,$C$4,C51))</f>
        <v>340100043</v>
      </c>
      <c r="C51" s="26">
        <v>100043</v>
      </c>
      <c r="D51" s="26"/>
      <c r="E51" s="55" t="s">
        <v>31</v>
      </c>
      <c r="F51" s="52" t="s">
        <v>5</v>
      </c>
      <c r="G51" s="130">
        <f t="shared" ref="G51:G53" si="28">IF(AB51="","",AB51)</f>
        <v>186</v>
      </c>
      <c r="H51" s="130">
        <v>183</v>
      </c>
      <c r="I51" s="130">
        <v>186</v>
      </c>
      <c r="J51" s="130">
        <v>186</v>
      </c>
      <c r="K51" s="130">
        <v>186</v>
      </c>
      <c r="L51" s="130">
        <v>186</v>
      </c>
      <c r="M51" s="130">
        <v>186</v>
      </c>
      <c r="R51" s="101"/>
      <c r="AB51" s="144">
        <v>186</v>
      </c>
      <c r="AC51" s="144">
        <v>183</v>
      </c>
      <c r="AD51" s="144">
        <v>183</v>
      </c>
      <c r="AE51" s="144">
        <v>183</v>
      </c>
      <c r="AF51" s="144">
        <v>183</v>
      </c>
      <c r="AG51" s="144">
        <v>183</v>
      </c>
    </row>
    <row r="52" spans="1:33" s="22" customFormat="1" ht="31.5">
      <c r="A52" s="26">
        <v>300440</v>
      </c>
      <c r="B52" s="26">
        <f>VALUE(CONCATENATE($A$2,$C$4,C52))</f>
        <v>340100044</v>
      </c>
      <c r="C52" s="26">
        <v>100044</v>
      </c>
      <c r="D52" s="26"/>
      <c r="E52" s="55" t="s">
        <v>28</v>
      </c>
      <c r="F52" s="52" t="s">
        <v>5</v>
      </c>
      <c r="G52" s="130">
        <f t="shared" si="28"/>
        <v>554</v>
      </c>
      <c r="H52" s="130">
        <v>611</v>
      </c>
      <c r="I52" s="130">
        <v>600</v>
      </c>
      <c r="J52" s="130">
        <v>600</v>
      </c>
      <c r="K52" s="130">
        <v>600</v>
      </c>
      <c r="L52" s="130">
        <v>600</v>
      </c>
      <c r="M52" s="130">
        <v>600</v>
      </c>
      <c r="R52" s="101"/>
      <c r="AB52" s="144">
        <v>554</v>
      </c>
      <c r="AC52" s="144">
        <v>611</v>
      </c>
      <c r="AD52" s="144">
        <v>615</v>
      </c>
      <c r="AE52" s="144">
        <v>620</v>
      </c>
      <c r="AF52" s="144">
        <v>620</v>
      </c>
      <c r="AG52" s="144">
        <v>620</v>
      </c>
    </row>
    <row r="53" spans="1:33" s="22" customFormat="1" ht="15.75">
      <c r="A53" s="26">
        <v>300450</v>
      </c>
      <c r="B53" s="26">
        <f>VALUE(CONCATENATE($A$2,$C$4,C53))</f>
        <v>340100045</v>
      </c>
      <c r="C53" s="26">
        <v>100045</v>
      </c>
      <c r="D53" s="26"/>
      <c r="E53" s="55" t="s">
        <v>9</v>
      </c>
      <c r="F53" s="52" t="s">
        <v>5</v>
      </c>
      <c r="G53" s="130">
        <f t="shared" si="28"/>
        <v>646</v>
      </c>
      <c r="H53" s="130">
        <v>705</v>
      </c>
      <c r="I53" s="130">
        <v>799</v>
      </c>
      <c r="J53" s="130">
        <v>820</v>
      </c>
      <c r="K53" s="130">
        <v>825</v>
      </c>
      <c r="L53" s="130">
        <v>830</v>
      </c>
      <c r="M53" s="130">
        <v>840</v>
      </c>
      <c r="R53" s="101"/>
      <c r="AB53" s="144">
        <v>646</v>
      </c>
      <c r="AC53" s="144">
        <v>705</v>
      </c>
      <c r="AD53" s="144">
        <v>710</v>
      </c>
      <c r="AE53" s="144">
        <v>715</v>
      </c>
      <c r="AF53" s="144">
        <v>720</v>
      </c>
      <c r="AG53" s="144">
        <v>725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>
        <f>VALUE(CONCATENATE($A$2,$C$4,C55))</f>
        <v>340100047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29">ROUND(SUM(G71,G84),3)</f>
        <v>3.4430000000000001</v>
      </c>
      <c r="H55" s="57">
        <f t="shared" si="29"/>
        <v>3.5470000000000002</v>
      </c>
      <c r="I55" s="57">
        <f t="shared" si="29"/>
        <v>2.8570000000000002</v>
      </c>
      <c r="J55" s="57">
        <f t="shared" si="29"/>
        <v>2.8849999999999998</v>
      </c>
      <c r="K55" s="57">
        <f t="shared" si="29"/>
        <v>2.8969999999999998</v>
      </c>
      <c r="L55" s="57">
        <f t="shared" si="29"/>
        <v>2.8969999999999998</v>
      </c>
      <c r="M55" s="57">
        <f t="shared" si="29"/>
        <v>2.8969999999999998</v>
      </c>
      <c r="R55" s="158" t="s">
        <v>131</v>
      </c>
      <c r="S55" s="158"/>
      <c r="T55" s="158"/>
      <c r="U55" s="158"/>
      <c r="V55" s="158"/>
      <c r="W55" s="158"/>
      <c r="X55" s="158"/>
      <c r="Y55" s="158"/>
      <c r="Z55" s="158"/>
      <c r="AB55" s="144">
        <v>3.4430000000000001</v>
      </c>
      <c r="AC55" s="144">
        <v>3.5470000000000002</v>
      </c>
      <c r="AD55" s="144">
        <v>3.4769999999999999</v>
      </c>
      <c r="AE55" s="144">
        <v>3.4910000000000001</v>
      </c>
      <c r="AF55" s="144">
        <v>3.5459999999999998</v>
      </c>
      <c r="AG55" s="144">
        <v>3.5510000000000002</v>
      </c>
    </row>
    <row r="56" spans="1:33" s="22" customFormat="1" ht="15.75" hidden="1">
      <c r="A56" s="26">
        <v>300480</v>
      </c>
      <c r="B56" s="26">
        <f>VALUE(CONCATENATE($A$2,$C$4,C56))</f>
        <v>340100048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>
        <f>VALUE(CONCATENATE($A$2,$C$4,C57))</f>
        <v>340100049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>
        <f>VALUE(CONCATENATE($A$2,$C$4,C58))</f>
        <v>340100050</v>
      </c>
      <c r="C58" s="26">
        <v>100050</v>
      </c>
      <c r="D58" s="26"/>
      <c r="E58" s="29" t="s">
        <v>170</v>
      </c>
      <c r="F58" s="30" t="s">
        <v>41</v>
      </c>
      <c r="G58" s="143">
        <f t="shared" ref="G58" si="30">IF(AB58="","",AB58)</f>
        <v>101</v>
      </c>
      <c r="H58" s="31">
        <f t="shared" ref="H58:M58" si="31">IFERROR(ROUND(IF(G55=0,0,H55/G55*100),1),0)</f>
        <v>103</v>
      </c>
      <c r="I58" s="31">
        <f t="shared" si="31"/>
        <v>80.5</v>
      </c>
      <c r="J58" s="31">
        <f t="shared" si="31"/>
        <v>101</v>
      </c>
      <c r="K58" s="31">
        <f t="shared" si="31"/>
        <v>100.4</v>
      </c>
      <c r="L58" s="31">
        <f t="shared" si="31"/>
        <v>100</v>
      </c>
      <c r="M58" s="31">
        <f t="shared" si="31"/>
        <v>100</v>
      </c>
      <c r="R58" s="101"/>
      <c r="AB58" s="144">
        <v>101</v>
      </c>
      <c r="AC58" s="144">
        <v>103</v>
      </c>
      <c r="AD58" s="144">
        <v>98</v>
      </c>
      <c r="AE58" s="144">
        <v>100.4</v>
      </c>
      <c r="AF58" s="144">
        <v>101.6</v>
      </c>
      <c r="AG58" s="144">
        <v>100.1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117</v>
      </c>
      <c r="F59" s="24"/>
      <c r="G59" s="96">
        <f t="shared" ref="G59:L59" si="32">ROUND(SUM(G60,G61,G62,G63,G64,G65,G66,G67,G68,G69),3)</f>
        <v>3.4430000000000001</v>
      </c>
      <c r="H59" s="96">
        <f t="shared" si="32"/>
        <v>3.5470000000000002</v>
      </c>
      <c r="I59" s="96">
        <f t="shared" si="32"/>
        <v>2.8570000000000002</v>
      </c>
      <c r="J59" s="96">
        <f t="shared" si="32"/>
        <v>2.8849999999999998</v>
      </c>
      <c r="K59" s="96">
        <f t="shared" si="32"/>
        <v>2.8969999999999998</v>
      </c>
      <c r="L59" s="96">
        <f t="shared" si="32"/>
        <v>2.8969999999999998</v>
      </c>
      <c r="M59" s="96">
        <f>ROUND(SUM(M60,M61,M62,M63,M64,M65,M66,M67,M68,M69),3)</f>
        <v>2.8969999999999998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>
        <f t="shared" ref="B60:B69" si="33">VALUE(CONCATENATE($A$2,$C$4,C60))</f>
        <v>340100052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4">SUM(G73,G86)</f>
        <v>0.30499999999999999</v>
      </c>
      <c r="H60" s="59">
        <f t="shared" si="34"/>
        <v>0.40400000000000003</v>
      </c>
      <c r="I60" s="59">
        <f t="shared" si="34"/>
        <v>7.8E-2</v>
      </c>
      <c r="J60" s="59">
        <f t="shared" si="34"/>
        <v>7.3999999999999996E-2</v>
      </c>
      <c r="K60" s="59">
        <f t="shared" si="34"/>
        <v>7.3999999999999996E-2</v>
      </c>
      <c r="L60" s="59">
        <f t="shared" si="34"/>
        <v>7.3999999999999996E-2</v>
      </c>
      <c r="M60" s="59">
        <f t="shared" si="34"/>
        <v>7.3999999999999996E-2</v>
      </c>
      <c r="R60" s="159" t="s">
        <v>130</v>
      </c>
      <c r="S60" s="109"/>
      <c r="T60" s="109"/>
      <c r="U60" s="109"/>
      <c r="V60" s="109"/>
      <c r="W60" s="109"/>
      <c r="X60" s="109"/>
      <c r="Y60" s="109"/>
      <c r="Z60" s="109"/>
      <c r="AB60" s="144">
        <v>0.30499999999999999</v>
      </c>
      <c r="AC60" s="144">
        <v>0.40400000000000003</v>
      </c>
      <c r="AD60" s="144">
        <v>0.35599999999999998</v>
      </c>
      <c r="AE60" s="144">
        <v>0.35599999999999998</v>
      </c>
      <c r="AF60" s="144">
        <v>0.35599999999999998</v>
      </c>
      <c r="AG60" s="144">
        <v>0.35599999999999998</v>
      </c>
    </row>
    <row r="61" spans="1:33" s="22" customFormat="1" ht="15.75">
      <c r="A61" s="26">
        <v>300530</v>
      </c>
      <c r="B61" s="26">
        <f t="shared" si="33"/>
        <v>340100053</v>
      </c>
      <c r="C61" s="26">
        <v>100053</v>
      </c>
      <c r="D61" s="26"/>
      <c r="E61" s="33" t="s">
        <v>7</v>
      </c>
      <c r="F61" s="24" t="s">
        <v>12</v>
      </c>
      <c r="G61" s="59">
        <f t="shared" si="34"/>
        <v>1.0539999999999998</v>
      </c>
      <c r="H61" s="59">
        <f t="shared" si="34"/>
        <v>1.2160000000000002</v>
      </c>
      <c r="I61" s="59">
        <f t="shared" si="34"/>
        <v>1.075</v>
      </c>
      <c r="J61" s="59">
        <f t="shared" si="34"/>
        <v>1.075</v>
      </c>
      <c r="K61" s="59">
        <f t="shared" si="34"/>
        <v>1.087</v>
      </c>
      <c r="L61" s="59">
        <f t="shared" si="34"/>
        <v>1.087</v>
      </c>
      <c r="M61" s="59">
        <f t="shared" si="34"/>
        <v>1.087</v>
      </c>
      <c r="R61" s="159"/>
      <c r="S61" s="109"/>
      <c r="T61" s="109"/>
      <c r="U61" s="109"/>
      <c r="V61" s="109"/>
      <c r="W61" s="109"/>
      <c r="X61" s="109"/>
      <c r="Y61" s="109"/>
      <c r="Z61" s="109"/>
      <c r="AB61" s="144">
        <v>1.0539999999999998</v>
      </c>
      <c r="AC61" s="144">
        <v>1.2160000000000002</v>
      </c>
      <c r="AD61" s="144">
        <v>1.2160000000000002</v>
      </c>
      <c r="AE61" s="144">
        <v>1.2250000000000001</v>
      </c>
      <c r="AF61" s="144">
        <v>1.2749999999999999</v>
      </c>
      <c r="AG61" s="144">
        <v>1.2749999999999999</v>
      </c>
    </row>
    <row r="62" spans="1:33" s="22" customFormat="1" ht="31.5">
      <c r="A62" s="26">
        <v>300540</v>
      </c>
      <c r="B62" s="26">
        <f t="shared" si="33"/>
        <v>340100054</v>
      </c>
      <c r="C62" s="26">
        <v>100054</v>
      </c>
      <c r="D62" s="26"/>
      <c r="E62" s="33" t="s">
        <v>30</v>
      </c>
      <c r="F62" s="24" t="s">
        <v>12</v>
      </c>
      <c r="G62" s="59">
        <f t="shared" si="34"/>
        <v>0.06</v>
      </c>
      <c r="H62" s="59">
        <f t="shared" si="34"/>
        <v>0.06</v>
      </c>
      <c r="I62" s="59">
        <f t="shared" si="34"/>
        <v>0.06</v>
      </c>
      <c r="J62" s="59">
        <f t="shared" si="34"/>
        <v>6.2E-2</v>
      </c>
      <c r="K62" s="59">
        <f t="shared" si="34"/>
        <v>6.2E-2</v>
      </c>
      <c r="L62" s="59">
        <f t="shared" si="34"/>
        <v>6.2E-2</v>
      </c>
      <c r="M62" s="59">
        <f t="shared" si="34"/>
        <v>6.2E-2</v>
      </c>
      <c r="R62" s="159"/>
      <c r="S62" s="109"/>
      <c r="T62" s="109"/>
      <c r="U62" s="109"/>
      <c r="V62" s="109"/>
      <c r="W62" s="109"/>
      <c r="X62" s="109"/>
      <c r="Y62" s="109"/>
      <c r="Z62" s="109"/>
      <c r="AB62" s="144">
        <v>0.06</v>
      </c>
      <c r="AC62" s="144">
        <v>0.06</v>
      </c>
      <c r="AD62" s="144">
        <v>0.06</v>
      </c>
      <c r="AE62" s="144">
        <v>0.06</v>
      </c>
      <c r="AF62" s="144">
        <v>0.06</v>
      </c>
      <c r="AG62" s="144">
        <v>0.06</v>
      </c>
    </row>
    <row r="63" spans="1:33" s="22" customFormat="1" ht="15.75">
      <c r="A63" s="26">
        <v>300550</v>
      </c>
      <c r="B63" s="26">
        <f t="shared" si="33"/>
        <v>340100055</v>
      </c>
      <c r="C63" s="26">
        <v>100055</v>
      </c>
      <c r="D63" s="26"/>
      <c r="E63" s="33" t="s">
        <v>8</v>
      </c>
      <c r="F63" s="24" t="s">
        <v>12</v>
      </c>
      <c r="G63" s="59">
        <f t="shared" si="34"/>
        <v>7.3999999999999996E-2</v>
      </c>
      <c r="H63" s="59">
        <f t="shared" si="34"/>
        <v>7.0000000000000007E-2</v>
      </c>
      <c r="I63" s="59">
        <f t="shared" si="34"/>
        <v>7.9000000000000001E-2</v>
      </c>
      <c r="J63" s="59">
        <f t="shared" si="34"/>
        <v>7.9000000000000001E-2</v>
      </c>
      <c r="K63" s="59">
        <f t="shared" si="34"/>
        <v>7.9000000000000001E-2</v>
      </c>
      <c r="L63" s="59">
        <f t="shared" si="34"/>
        <v>7.9000000000000001E-2</v>
      </c>
      <c r="M63" s="59">
        <f t="shared" si="34"/>
        <v>7.9000000000000001E-2</v>
      </c>
      <c r="R63" s="159"/>
      <c r="S63" s="109"/>
      <c r="T63" s="109"/>
      <c r="U63" s="109"/>
      <c r="V63" s="109"/>
      <c r="W63" s="109"/>
      <c r="X63" s="109"/>
      <c r="Y63" s="109"/>
      <c r="Z63" s="109"/>
      <c r="AB63" s="144">
        <v>7.3999999999999996E-2</v>
      </c>
      <c r="AC63" s="144">
        <v>7.0000000000000007E-2</v>
      </c>
      <c r="AD63" s="144">
        <v>7.0000000000000007E-2</v>
      </c>
      <c r="AE63" s="144">
        <v>7.0000000000000007E-2</v>
      </c>
      <c r="AF63" s="144">
        <v>7.0000000000000007E-2</v>
      </c>
      <c r="AG63" s="144">
        <v>7.0000000000000007E-2</v>
      </c>
    </row>
    <row r="64" spans="1:33" s="22" customFormat="1" ht="31.5">
      <c r="A64" s="26">
        <v>300560</v>
      </c>
      <c r="B64" s="26">
        <f t="shared" si="33"/>
        <v>340100056</v>
      </c>
      <c r="C64" s="26">
        <v>100056</v>
      </c>
      <c r="D64" s="26"/>
      <c r="E64" s="33" t="s">
        <v>31</v>
      </c>
      <c r="F64" s="24" t="s">
        <v>12</v>
      </c>
      <c r="G64" s="59">
        <f t="shared" si="34"/>
        <v>0.67199999999999993</v>
      </c>
      <c r="H64" s="59">
        <f t="shared" si="34"/>
        <v>0.64500000000000002</v>
      </c>
      <c r="I64" s="59">
        <f t="shared" si="34"/>
        <v>0.496</v>
      </c>
      <c r="J64" s="59">
        <f t="shared" si="34"/>
        <v>0.47199999999999998</v>
      </c>
      <c r="K64" s="59">
        <f t="shared" si="34"/>
        <v>0.47199999999999998</v>
      </c>
      <c r="L64" s="59">
        <f t="shared" si="34"/>
        <v>0.47199999999999998</v>
      </c>
      <c r="M64" s="59">
        <f t="shared" si="34"/>
        <v>0.47199999999999998</v>
      </c>
      <c r="R64" s="159"/>
      <c r="S64" s="109"/>
      <c r="T64" s="109"/>
      <c r="U64" s="109"/>
      <c r="V64" s="109"/>
      <c r="W64" s="109"/>
      <c r="X64" s="109"/>
      <c r="Y64" s="109"/>
      <c r="Z64" s="109"/>
      <c r="AB64" s="144">
        <v>0.67199999999999993</v>
      </c>
      <c r="AC64" s="144">
        <v>0.64500000000000002</v>
      </c>
      <c r="AD64" s="144">
        <v>0.63</v>
      </c>
      <c r="AE64" s="144">
        <v>0.63500000000000001</v>
      </c>
      <c r="AF64" s="144">
        <v>0.64</v>
      </c>
      <c r="AG64" s="144">
        <v>0.64500000000000002</v>
      </c>
    </row>
    <row r="65" spans="1:33" s="22" customFormat="1" ht="15.75">
      <c r="A65" s="26">
        <v>300570</v>
      </c>
      <c r="B65" s="26">
        <f t="shared" si="33"/>
        <v>340100057</v>
      </c>
      <c r="C65" s="26">
        <v>100057</v>
      </c>
      <c r="D65" s="26"/>
      <c r="E65" s="33" t="s">
        <v>33</v>
      </c>
      <c r="F65" s="24" t="s">
        <v>12</v>
      </c>
      <c r="G65" s="59">
        <f t="shared" si="34"/>
        <v>1.7000000000000001E-2</v>
      </c>
      <c r="H65" s="59">
        <f t="shared" si="34"/>
        <v>1.4999999999999999E-2</v>
      </c>
      <c r="I65" s="59">
        <f t="shared" si="34"/>
        <v>1.2999999999999999E-2</v>
      </c>
      <c r="J65" s="59">
        <f t="shared" si="34"/>
        <v>1.2999999999999999E-2</v>
      </c>
      <c r="K65" s="59">
        <f t="shared" si="34"/>
        <v>1.2999999999999999E-2</v>
      </c>
      <c r="L65" s="59">
        <f t="shared" si="34"/>
        <v>1.2999999999999999E-2</v>
      </c>
      <c r="M65" s="59">
        <f t="shared" si="34"/>
        <v>1.2999999999999999E-2</v>
      </c>
      <c r="R65" s="159"/>
      <c r="S65" s="109"/>
      <c r="T65" s="109"/>
      <c r="U65" s="109"/>
      <c r="V65" s="109"/>
      <c r="W65" s="109"/>
      <c r="X65" s="109"/>
      <c r="Y65" s="109"/>
      <c r="Z65" s="109"/>
      <c r="AB65" s="144">
        <v>1.7000000000000001E-2</v>
      </c>
      <c r="AC65" s="144">
        <v>1.4999999999999999E-2</v>
      </c>
      <c r="AD65" s="144">
        <v>1.4999999999999999E-2</v>
      </c>
      <c r="AE65" s="144">
        <v>1.4999999999999999E-2</v>
      </c>
      <c r="AF65" s="144">
        <v>1.4999999999999999E-2</v>
      </c>
      <c r="AG65" s="144">
        <v>1.4999999999999999E-2</v>
      </c>
    </row>
    <row r="66" spans="1:33" s="22" customFormat="1" ht="15.75">
      <c r="A66" s="26">
        <v>300580</v>
      </c>
      <c r="B66" s="26">
        <f t="shared" si="33"/>
        <v>340100058</v>
      </c>
      <c r="C66" s="26">
        <v>100058</v>
      </c>
      <c r="D66" s="26"/>
      <c r="E66" s="33" t="s">
        <v>34</v>
      </c>
      <c r="F66" s="24" t="s">
        <v>12</v>
      </c>
      <c r="G66" s="59">
        <f t="shared" si="34"/>
        <v>0.01</v>
      </c>
      <c r="H66" s="59">
        <f t="shared" si="34"/>
        <v>0.01</v>
      </c>
      <c r="I66" s="59">
        <f t="shared" si="34"/>
        <v>0.01</v>
      </c>
      <c r="J66" s="59">
        <f t="shared" si="34"/>
        <v>6.4000000000000001E-2</v>
      </c>
      <c r="K66" s="59">
        <f t="shared" si="34"/>
        <v>6.4000000000000001E-2</v>
      </c>
      <c r="L66" s="59">
        <f t="shared" si="34"/>
        <v>6.4000000000000001E-2</v>
      </c>
      <c r="M66" s="59">
        <f t="shared" si="34"/>
        <v>6.4000000000000001E-2</v>
      </c>
      <c r="R66" s="159"/>
      <c r="S66" s="109"/>
      <c r="T66" s="109"/>
      <c r="U66" s="109"/>
      <c r="V66" s="109"/>
      <c r="W66" s="109"/>
      <c r="X66" s="109"/>
      <c r="Y66" s="109"/>
      <c r="Z66" s="109"/>
      <c r="AB66" s="144">
        <v>0.01</v>
      </c>
      <c r="AC66" s="144">
        <v>0.01</v>
      </c>
      <c r="AD66" s="144">
        <v>0.01</v>
      </c>
      <c r="AE66" s="144">
        <v>0.01</v>
      </c>
      <c r="AF66" s="144">
        <v>0.01</v>
      </c>
      <c r="AG66" s="144">
        <v>0.01</v>
      </c>
    </row>
    <row r="67" spans="1:33" s="22" customFormat="1" ht="31.5">
      <c r="A67" s="26">
        <v>300590</v>
      </c>
      <c r="B67" s="26">
        <f t="shared" si="33"/>
        <v>340100059</v>
      </c>
      <c r="C67" s="26">
        <v>100059</v>
      </c>
      <c r="D67" s="26"/>
      <c r="E67" s="33" t="s">
        <v>28</v>
      </c>
      <c r="F67" s="24" t="s">
        <v>12</v>
      </c>
      <c r="G67" s="59">
        <f t="shared" si="34"/>
        <v>0.16</v>
      </c>
      <c r="H67" s="59">
        <f t="shared" si="34"/>
        <v>0.13500000000000001</v>
      </c>
      <c r="I67" s="59">
        <f t="shared" si="34"/>
        <v>0.17300000000000001</v>
      </c>
      <c r="J67" s="59">
        <f t="shared" si="34"/>
        <v>0.17300000000000001</v>
      </c>
      <c r="K67" s="59">
        <f t="shared" si="34"/>
        <v>0.17300000000000001</v>
      </c>
      <c r="L67" s="59">
        <f t="shared" si="34"/>
        <v>0.17300000000000001</v>
      </c>
      <c r="M67" s="59">
        <f t="shared" si="34"/>
        <v>0.17300000000000001</v>
      </c>
      <c r="R67" s="159"/>
      <c r="S67" s="109"/>
      <c r="T67" s="109"/>
      <c r="U67" s="109"/>
      <c r="V67" s="109"/>
      <c r="W67" s="109"/>
      <c r="X67" s="109"/>
      <c r="Y67" s="109"/>
      <c r="Z67" s="109"/>
      <c r="AB67" s="144">
        <v>0.16</v>
      </c>
      <c r="AC67" s="144">
        <v>0.13500000000000001</v>
      </c>
      <c r="AD67" s="144">
        <v>0.13700000000000001</v>
      </c>
      <c r="AE67" s="144">
        <v>0.13700000000000001</v>
      </c>
      <c r="AF67" s="144">
        <v>0.13700000000000001</v>
      </c>
      <c r="AG67" s="144">
        <v>0.13700000000000001</v>
      </c>
    </row>
    <row r="68" spans="1:33" s="22" customFormat="1" ht="31.5">
      <c r="A68" s="26">
        <v>300600</v>
      </c>
      <c r="B68" s="26">
        <f t="shared" si="33"/>
        <v>340100060</v>
      </c>
      <c r="C68" s="26">
        <v>100060</v>
      </c>
      <c r="D68" s="26"/>
      <c r="E68" s="33" t="s">
        <v>29</v>
      </c>
      <c r="F68" s="24" t="s">
        <v>12</v>
      </c>
      <c r="G68" s="59">
        <f t="shared" si="34"/>
        <v>8.2000000000000003E-2</v>
      </c>
      <c r="H68" s="59">
        <f t="shared" si="34"/>
        <v>7.4999999999999997E-2</v>
      </c>
      <c r="I68" s="59">
        <f t="shared" si="34"/>
        <v>5.3999999999999999E-2</v>
      </c>
      <c r="J68" s="59">
        <f t="shared" si="34"/>
        <v>5.3999999999999999E-2</v>
      </c>
      <c r="K68" s="59">
        <f t="shared" si="34"/>
        <v>5.3999999999999999E-2</v>
      </c>
      <c r="L68" s="59">
        <f t="shared" si="34"/>
        <v>5.3999999999999999E-2</v>
      </c>
      <c r="M68" s="59">
        <f t="shared" si="34"/>
        <v>5.3999999999999999E-2</v>
      </c>
      <c r="R68" s="159"/>
      <c r="S68" s="109"/>
      <c r="T68" s="109"/>
      <c r="U68" s="109"/>
      <c r="V68" s="109"/>
      <c r="W68" s="109"/>
      <c r="X68" s="109"/>
      <c r="Y68" s="109"/>
      <c r="Z68" s="109"/>
      <c r="AB68" s="144">
        <v>8.2000000000000003E-2</v>
      </c>
      <c r="AC68" s="144">
        <v>7.4999999999999997E-2</v>
      </c>
      <c r="AD68" s="144">
        <v>7.4999999999999997E-2</v>
      </c>
      <c r="AE68" s="144">
        <v>7.4999999999999997E-2</v>
      </c>
      <c r="AF68" s="144">
        <v>7.4999999999999997E-2</v>
      </c>
      <c r="AG68" s="144">
        <v>7.4999999999999997E-2</v>
      </c>
    </row>
    <row r="69" spans="1:33" s="22" customFormat="1" ht="15.75">
      <c r="A69" s="26">
        <v>300610</v>
      </c>
      <c r="B69" s="26">
        <f t="shared" si="33"/>
        <v>340100061</v>
      </c>
      <c r="C69" s="26">
        <v>100061</v>
      </c>
      <c r="D69" s="26"/>
      <c r="E69" s="33" t="s">
        <v>9</v>
      </c>
      <c r="F69" s="24" t="s">
        <v>12</v>
      </c>
      <c r="G69" s="59">
        <f t="shared" si="34"/>
        <v>1.0089999999999999</v>
      </c>
      <c r="H69" s="59">
        <f t="shared" si="34"/>
        <v>0.91700000000000004</v>
      </c>
      <c r="I69" s="59">
        <f t="shared" si="34"/>
        <v>0.81899999999999995</v>
      </c>
      <c r="J69" s="59">
        <f t="shared" si="34"/>
        <v>0.81899999999999995</v>
      </c>
      <c r="K69" s="59">
        <f t="shared" si="34"/>
        <v>0.81899999999999995</v>
      </c>
      <c r="L69" s="59">
        <f t="shared" si="34"/>
        <v>0.81899999999999995</v>
      </c>
      <c r="M69" s="59">
        <f t="shared" si="34"/>
        <v>0.81899999999999995</v>
      </c>
      <c r="R69" s="159"/>
      <c r="S69" s="109"/>
      <c r="T69" s="109"/>
      <c r="U69" s="109"/>
      <c r="V69" s="109"/>
      <c r="W69" s="109"/>
      <c r="X69" s="109"/>
      <c r="Y69" s="109"/>
      <c r="Z69" s="109"/>
      <c r="AB69" s="144">
        <v>1.0089999999999999</v>
      </c>
      <c r="AC69" s="144">
        <v>0.91700000000000004</v>
      </c>
      <c r="AD69" s="144">
        <v>0.90800000000000003</v>
      </c>
      <c r="AE69" s="144">
        <v>0.90800000000000003</v>
      </c>
      <c r="AF69" s="144">
        <v>0.90800000000000003</v>
      </c>
      <c r="AG69" s="144">
        <v>0.90800000000000003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>
        <f>VALUE(CONCATENATE($A$2,$C$4,C71))</f>
        <v>340100063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35">ROUND(SUM(G73,G74,G75,G76,G77,G78,G79,G80,G81,G82),3)</f>
        <v>2.3769999999999998</v>
      </c>
      <c r="H71" s="61">
        <f t="shared" si="35"/>
        <v>2.3330000000000002</v>
      </c>
      <c r="I71" s="61">
        <f t="shared" si="35"/>
        <v>2.1579999999999999</v>
      </c>
      <c r="J71" s="61">
        <f t="shared" si="35"/>
        <v>2.0339999999999998</v>
      </c>
      <c r="K71" s="61">
        <f t="shared" si="35"/>
        <v>2.0339999999999998</v>
      </c>
      <c r="L71" s="61">
        <f t="shared" si="35"/>
        <v>2.0339999999999998</v>
      </c>
      <c r="M71" s="61">
        <f t="shared" si="35"/>
        <v>2.0339999999999998</v>
      </c>
      <c r="R71" s="101"/>
      <c r="AB71" s="144">
        <v>2.3769999999999998</v>
      </c>
      <c r="AC71" s="144">
        <v>2.3330000000000002</v>
      </c>
      <c r="AD71" s="144">
        <v>2.1779999999999999</v>
      </c>
      <c r="AE71" s="144">
        <v>2.1909999999999998</v>
      </c>
      <c r="AF71" s="144">
        <v>2.246</v>
      </c>
      <c r="AG71" s="144">
        <v>2.2509999999999999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139</v>
      </c>
      <c r="F72" s="62"/>
      <c r="G72" s="111">
        <f t="shared" ref="G72:M72" si="36">ROUND(G71-(SUM(G73,G74,G75,G76,G77,G78,G79,G80,G81,G82)),3)</f>
        <v>0</v>
      </c>
      <c r="H72" s="111">
        <f t="shared" si="36"/>
        <v>0</v>
      </c>
      <c r="I72" s="111">
        <f t="shared" si="36"/>
        <v>0</v>
      </c>
      <c r="J72" s="111">
        <f t="shared" si="36"/>
        <v>0</v>
      </c>
      <c r="K72" s="111">
        <f t="shared" si="36"/>
        <v>0</v>
      </c>
      <c r="L72" s="111">
        <f t="shared" si="36"/>
        <v>0</v>
      </c>
      <c r="M72" s="111">
        <f t="shared" si="36"/>
        <v>0</v>
      </c>
      <c r="R72" s="112" t="s">
        <v>142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>
        <f t="shared" ref="B73:B82" si="37">VALUE(CONCATENATE($A$2,$C$4,C73))</f>
        <v>340100065</v>
      </c>
      <c r="C73" s="26">
        <v>100065</v>
      </c>
      <c r="D73" s="26"/>
      <c r="E73" s="42" t="s">
        <v>6</v>
      </c>
      <c r="F73" s="37" t="s">
        <v>12</v>
      </c>
      <c r="G73" s="152">
        <f t="shared" ref="G73:G82" si="38">IF(AB73="","",AB73)</f>
        <v>7.9000000000000001E-2</v>
      </c>
      <c r="H73" s="152">
        <v>9.8000000000000004E-2</v>
      </c>
      <c r="I73" s="152">
        <v>7.8E-2</v>
      </c>
      <c r="J73" s="152">
        <v>7.3999999999999996E-2</v>
      </c>
      <c r="K73" s="152">
        <v>7.3999999999999996E-2</v>
      </c>
      <c r="L73" s="152">
        <v>7.3999999999999996E-2</v>
      </c>
      <c r="M73" s="152">
        <v>7.3999999999999996E-2</v>
      </c>
      <c r="R73" s="101"/>
      <c r="AB73" s="144">
        <v>7.9000000000000001E-2</v>
      </c>
      <c r="AC73" s="144">
        <v>9.8000000000000004E-2</v>
      </c>
      <c r="AD73" s="144">
        <v>9.8000000000000004E-2</v>
      </c>
      <c r="AE73" s="144">
        <v>9.8000000000000004E-2</v>
      </c>
      <c r="AF73" s="144">
        <v>9.8000000000000004E-2</v>
      </c>
      <c r="AG73" s="144">
        <v>9.8000000000000004E-2</v>
      </c>
    </row>
    <row r="74" spans="1:33" s="22" customFormat="1" ht="15.75">
      <c r="A74" s="26">
        <v>300660</v>
      </c>
      <c r="B74" s="26">
        <f t="shared" si="37"/>
        <v>340100066</v>
      </c>
      <c r="C74" s="26">
        <v>100066</v>
      </c>
      <c r="D74" s="26"/>
      <c r="E74" s="42" t="s">
        <v>7</v>
      </c>
      <c r="F74" s="37" t="s">
        <v>12</v>
      </c>
      <c r="G74" s="152">
        <f t="shared" si="38"/>
        <v>0.56799999999999995</v>
      </c>
      <c r="H74" s="152">
        <v>0.68200000000000005</v>
      </c>
      <c r="I74" s="152">
        <v>0.66300000000000003</v>
      </c>
      <c r="J74" s="152">
        <v>0.48699999999999999</v>
      </c>
      <c r="K74" s="152">
        <v>0.48699999999999999</v>
      </c>
      <c r="L74" s="152">
        <v>0.48699999999999999</v>
      </c>
      <c r="M74" s="152">
        <v>0.48699999999999999</v>
      </c>
      <c r="R74" s="101"/>
      <c r="AB74" s="144">
        <v>0.56799999999999995</v>
      </c>
      <c r="AC74" s="144">
        <v>0.68200000000000005</v>
      </c>
      <c r="AD74" s="144">
        <v>0.54200000000000004</v>
      </c>
      <c r="AE74" s="144">
        <v>0.55000000000000004</v>
      </c>
      <c r="AF74" s="144">
        <v>0.6</v>
      </c>
      <c r="AG74" s="144">
        <v>0.6</v>
      </c>
    </row>
    <row r="75" spans="1:33" s="22" customFormat="1" ht="31.5">
      <c r="A75" s="26">
        <v>300670</v>
      </c>
      <c r="B75" s="26">
        <f t="shared" si="37"/>
        <v>340100067</v>
      </c>
      <c r="C75" s="26">
        <v>100067</v>
      </c>
      <c r="D75" s="26"/>
      <c r="E75" s="42" t="s">
        <v>30</v>
      </c>
      <c r="F75" s="37" t="s">
        <v>12</v>
      </c>
      <c r="G75" s="152">
        <f t="shared" si="38"/>
        <v>0.06</v>
      </c>
      <c r="H75" s="152">
        <v>0.06</v>
      </c>
      <c r="I75" s="152">
        <v>0.06</v>
      </c>
      <c r="J75" s="152">
        <v>6.2E-2</v>
      </c>
      <c r="K75" s="152">
        <v>6.2E-2</v>
      </c>
      <c r="L75" s="152">
        <v>6.2E-2</v>
      </c>
      <c r="M75" s="152">
        <v>6.2E-2</v>
      </c>
      <c r="R75" s="101"/>
      <c r="AB75" s="144">
        <v>0.06</v>
      </c>
      <c r="AC75" s="144">
        <v>0.06</v>
      </c>
      <c r="AD75" s="144">
        <v>0.06</v>
      </c>
      <c r="AE75" s="144">
        <v>0.06</v>
      </c>
      <c r="AF75" s="144">
        <v>0.06</v>
      </c>
      <c r="AG75" s="144">
        <v>0.06</v>
      </c>
    </row>
    <row r="76" spans="1:33" s="22" customFormat="1" ht="15.75">
      <c r="A76" s="26">
        <v>300680</v>
      </c>
      <c r="B76" s="26">
        <f t="shared" si="37"/>
        <v>340100068</v>
      </c>
      <c r="C76" s="26">
        <v>100068</v>
      </c>
      <c r="D76" s="26"/>
      <c r="E76" s="42" t="s">
        <v>8</v>
      </c>
      <c r="F76" s="37" t="s">
        <v>12</v>
      </c>
      <c r="G76" s="152">
        <f t="shared" si="38"/>
        <v>7.3999999999999996E-2</v>
      </c>
      <c r="H76" s="152">
        <v>7.0000000000000007E-2</v>
      </c>
      <c r="I76" s="152">
        <v>7.9000000000000001E-2</v>
      </c>
      <c r="J76" s="152">
        <v>7.9000000000000001E-2</v>
      </c>
      <c r="K76" s="152">
        <v>7.9000000000000001E-2</v>
      </c>
      <c r="L76" s="152">
        <v>7.9000000000000001E-2</v>
      </c>
      <c r="M76" s="152">
        <v>7.9000000000000001E-2</v>
      </c>
      <c r="R76" s="101"/>
      <c r="AB76" s="144">
        <v>7.3999999999999996E-2</v>
      </c>
      <c r="AC76" s="144">
        <v>7.0000000000000007E-2</v>
      </c>
      <c r="AD76" s="144">
        <v>7.0000000000000007E-2</v>
      </c>
      <c r="AE76" s="144">
        <v>7.0000000000000007E-2</v>
      </c>
      <c r="AF76" s="144">
        <v>7.0000000000000007E-2</v>
      </c>
      <c r="AG76" s="144">
        <v>7.0000000000000007E-2</v>
      </c>
    </row>
    <row r="77" spans="1:33" s="22" customFormat="1" ht="31.5">
      <c r="A77" s="26">
        <v>300690</v>
      </c>
      <c r="B77" s="26">
        <f t="shared" si="37"/>
        <v>340100069</v>
      </c>
      <c r="C77" s="26">
        <v>100069</v>
      </c>
      <c r="D77" s="26"/>
      <c r="E77" s="42" t="s">
        <v>31</v>
      </c>
      <c r="F77" s="37" t="s">
        <v>12</v>
      </c>
      <c r="G77" s="152">
        <f t="shared" si="38"/>
        <v>0.32200000000000001</v>
      </c>
      <c r="H77" s="152">
        <v>0.27800000000000002</v>
      </c>
      <c r="I77" s="152">
        <v>0.222</v>
      </c>
      <c r="J77" s="152">
        <v>0.222</v>
      </c>
      <c r="K77" s="152">
        <v>0.222</v>
      </c>
      <c r="L77" s="152">
        <v>0.222</v>
      </c>
      <c r="M77" s="152">
        <v>0.222</v>
      </c>
      <c r="R77" s="101"/>
      <c r="AB77" s="144">
        <v>0.32200000000000001</v>
      </c>
      <c r="AC77" s="144">
        <v>0.27800000000000002</v>
      </c>
      <c r="AD77" s="144">
        <v>0.27</v>
      </c>
      <c r="AE77" s="144">
        <v>0.27500000000000002</v>
      </c>
      <c r="AF77" s="144">
        <v>0.28000000000000003</v>
      </c>
      <c r="AG77" s="144">
        <v>0.28499999999999998</v>
      </c>
    </row>
    <row r="78" spans="1:33" s="22" customFormat="1" ht="15.75">
      <c r="A78" s="26">
        <v>300700</v>
      </c>
      <c r="B78" s="26">
        <f t="shared" si="37"/>
        <v>340100070</v>
      </c>
      <c r="C78" s="26">
        <v>100070</v>
      </c>
      <c r="D78" s="26"/>
      <c r="E78" s="42" t="s">
        <v>33</v>
      </c>
      <c r="F78" s="37" t="s">
        <v>12</v>
      </c>
      <c r="G78" s="152">
        <f t="shared" si="38"/>
        <v>1.7000000000000001E-2</v>
      </c>
      <c r="H78" s="152">
        <v>1.4999999999999999E-2</v>
      </c>
      <c r="I78" s="152">
        <v>1.2999999999999999E-2</v>
      </c>
      <c r="J78" s="152">
        <v>1.2999999999999999E-2</v>
      </c>
      <c r="K78" s="152">
        <v>1.2999999999999999E-2</v>
      </c>
      <c r="L78" s="152">
        <v>1.2999999999999999E-2</v>
      </c>
      <c r="M78" s="152">
        <v>1.2999999999999999E-2</v>
      </c>
      <c r="R78" s="101"/>
      <c r="AB78" s="144">
        <v>1.7000000000000001E-2</v>
      </c>
      <c r="AC78" s="144">
        <v>1.4999999999999999E-2</v>
      </c>
      <c r="AD78" s="144">
        <v>1.4999999999999999E-2</v>
      </c>
      <c r="AE78" s="144">
        <v>1.4999999999999999E-2</v>
      </c>
      <c r="AF78" s="144">
        <v>1.4999999999999999E-2</v>
      </c>
      <c r="AG78" s="144">
        <v>1.4999999999999999E-2</v>
      </c>
    </row>
    <row r="79" spans="1:33" s="22" customFormat="1" ht="15.75">
      <c r="A79" s="26">
        <v>300710</v>
      </c>
      <c r="B79" s="26">
        <f t="shared" si="37"/>
        <v>340100071</v>
      </c>
      <c r="C79" s="26">
        <v>100071</v>
      </c>
      <c r="D79" s="26"/>
      <c r="E79" s="42" t="s">
        <v>35</v>
      </c>
      <c r="F79" s="37" t="s">
        <v>12</v>
      </c>
      <c r="G79" s="152">
        <f t="shared" si="38"/>
        <v>0.01</v>
      </c>
      <c r="H79" s="152">
        <v>0.01</v>
      </c>
      <c r="I79" s="152">
        <v>0.01</v>
      </c>
      <c r="J79" s="152">
        <v>6.4000000000000001E-2</v>
      </c>
      <c r="K79" s="152">
        <v>6.4000000000000001E-2</v>
      </c>
      <c r="L79" s="152">
        <v>6.4000000000000001E-2</v>
      </c>
      <c r="M79" s="152">
        <v>6.4000000000000001E-2</v>
      </c>
      <c r="R79" s="101"/>
      <c r="AB79" s="144">
        <v>0.01</v>
      </c>
      <c r="AC79" s="144">
        <v>0.01</v>
      </c>
      <c r="AD79" s="144">
        <v>0.01</v>
      </c>
      <c r="AE79" s="144">
        <v>0.01</v>
      </c>
      <c r="AF79" s="144">
        <v>0.01</v>
      </c>
      <c r="AG79" s="144">
        <v>0.01</v>
      </c>
    </row>
    <row r="80" spans="1:33" s="22" customFormat="1" ht="31.5">
      <c r="A80" s="26">
        <v>300720</v>
      </c>
      <c r="B80" s="26">
        <f t="shared" si="37"/>
        <v>340100072</v>
      </c>
      <c r="C80" s="26">
        <v>100072</v>
      </c>
      <c r="D80" s="26"/>
      <c r="E80" s="42" t="s">
        <v>28</v>
      </c>
      <c r="F80" s="37" t="s">
        <v>12</v>
      </c>
      <c r="G80" s="152">
        <f t="shared" si="38"/>
        <v>0.156</v>
      </c>
      <c r="H80" s="152">
        <v>0.128</v>
      </c>
      <c r="I80" s="152">
        <v>0.16</v>
      </c>
      <c r="J80" s="152">
        <v>0.16</v>
      </c>
      <c r="K80" s="152">
        <v>0.16</v>
      </c>
      <c r="L80" s="152">
        <v>0.16</v>
      </c>
      <c r="M80" s="152">
        <v>0.16</v>
      </c>
      <c r="R80" s="101"/>
      <c r="AB80" s="144">
        <v>0.156</v>
      </c>
      <c r="AC80" s="144">
        <v>0.128</v>
      </c>
      <c r="AD80" s="144">
        <v>0.13</v>
      </c>
      <c r="AE80" s="144">
        <v>0.13</v>
      </c>
      <c r="AF80" s="144">
        <v>0.13</v>
      </c>
      <c r="AG80" s="144">
        <v>0.13</v>
      </c>
    </row>
    <row r="81" spans="1:33" s="22" customFormat="1" ht="31.5">
      <c r="A81" s="26">
        <v>300730</v>
      </c>
      <c r="B81" s="26">
        <f t="shared" si="37"/>
        <v>340100073</v>
      </c>
      <c r="C81" s="26">
        <v>100073</v>
      </c>
      <c r="D81" s="26"/>
      <c r="E81" s="42" t="s">
        <v>29</v>
      </c>
      <c r="F81" s="37" t="s">
        <v>12</v>
      </c>
      <c r="G81" s="152">
        <f t="shared" si="38"/>
        <v>8.2000000000000003E-2</v>
      </c>
      <c r="H81" s="152">
        <v>7.4999999999999997E-2</v>
      </c>
      <c r="I81" s="152">
        <v>5.3999999999999999E-2</v>
      </c>
      <c r="J81" s="152">
        <v>5.3999999999999999E-2</v>
      </c>
      <c r="K81" s="152">
        <v>5.3999999999999999E-2</v>
      </c>
      <c r="L81" s="152">
        <v>5.3999999999999999E-2</v>
      </c>
      <c r="M81" s="152">
        <v>5.3999999999999999E-2</v>
      </c>
      <c r="R81" s="101"/>
      <c r="AB81" s="144">
        <v>8.2000000000000003E-2</v>
      </c>
      <c r="AC81" s="144">
        <v>7.4999999999999997E-2</v>
      </c>
      <c r="AD81" s="144">
        <v>7.4999999999999997E-2</v>
      </c>
      <c r="AE81" s="144">
        <v>7.4999999999999997E-2</v>
      </c>
      <c r="AF81" s="144">
        <v>7.4999999999999997E-2</v>
      </c>
      <c r="AG81" s="144">
        <v>7.4999999999999997E-2</v>
      </c>
    </row>
    <row r="82" spans="1:33" s="22" customFormat="1" ht="15.75">
      <c r="A82" s="26">
        <v>300740</v>
      </c>
      <c r="B82" s="26">
        <f t="shared" si="37"/>
        <v>340100074</v>
      </c>
      <c r="C82" s="26">
        <v>100074</v>
      </c>
      <c r="D82" s="26"/>
      <c r="E82" s="42" t="s">
        <v>9</v>
      </c>
      <c r="F82" s="37" t="s">
        <v>12</v>
      </c>
      <c r="G82" s="152">
        <f t="shared" si="38"/>
        <v>1.0089999999999999</v>
      </c>
      <c r="H82" s="152">
        <v>0.91700000000000004</v>
      </c>
      <c r="I82" s="152">
        <v>0.81899999999999995</v>
      </c>
      <c r="J82" s="152">
        <v>0.81899999999999995</v>
      </c>
      <c r="K82" s="152">
        <v>0.81899999999999995</v>
      </c>
      <c r="L82" s="152">
        <v>0.81899999999999995</v>
      </c>
      <c r="M82" s="152">
        <v>0.81899999999999995</v>
      </c>
      <c r="R82" s="101"/>
      <c r="AB82" s="144">
        <v>1.0089999999999999</v>
      </c>
      <c r="AC82" s="144">
        <v>0.91700000000000004</v>
      </c>
      <c r="AD82" s="144">
        <v>0.90800000000000003</v>
      </c>
      <c r="AE82" s="144">
        <v>0.90800000000000003</v>
      </c>
      <c r="AF82" s="144">
        <v>0.90800000000000003</v>
      </c>
      <c r="AG82" s="144">
        <v>0.90800000000000003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>
        <f t="shared" ref="B84:B95" si="39">VALUE(CONCATENATE($A$2,$C$4,C84))</f>
        <v>340100076</v>
      </c>
      <c r="C84" s="26">
        <v>100076</v>
      </c>
      <c r="D84" s="26"/>
      <c r="E84" s="45" t="s">
        <v>21</v>
      </c>
      <c r="F84" s="46" t="s">
        <v>12</v>
      </c>
      <c r="G84" s="61">
        <f t="shared" ref="G84:M84" si="40">ROUND(SUM(G86,G87,G88,G89,G90,G91,G92,G93,G94,G95),3)</f>
        <v>1.0660000000000001</v>
      </c>
      <c r="H84" s="61">
        <f t="shared" si="40"/>
        <v>1.214</v>
      </c>
      <c r="I84" s="61">
        <f t="shared" si="40"/>
        <v>0.69899999999999995</v>
      </c>
      <c r="J84" s="61">
        <f t="shared" si="40"/>
        <v>0.85099999999999998</v>
      </c>
      <c r="K84" s="61">
        <f t="shared" si="40"/>
        <v>0.86299999999999999</v>
      </c>
      <c r="L84" s="61">
        <f t="shared" si="40"/>
        <v>0.86299999999999999</v>
      </c>
      <c r="M84" s="61">
        <f t="shared" si="40"/>
        <v>0.86299999999999999</v>
      </c>
      <c r="R84" s="101"/>
      <c r="AB84" s="144">
        <v>1.0660000000000001</v>
      </c>
      <c r="AC84" s="144">
        <v>1.214</v>
      </c>
      <c r="AD84" s="144">
        <v>1.2989999999999999</v>
      </c>
      <c r="AE84" s="144">
        <v>1.3</v>
      </c>
      <c r="AF84" s="144">
        <v>1.3</v>
      </c>
      <c r="AG84" s="144">
        <v>1.3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140</v>
      </c>
      <c r="F85" s="46" t="s">
        <v>12</v>
      </c>
      <c r="G85" s="111">
        <f t="shared" ref="G85:M85" si="41">ROUND(G84-(SUM(G86,G87,G88,G89,G90,G91,G92,G93,G94,G95)),3)</f>
        <v>0</v>
      </c>
      <c r="H85" s="111">
        <f t="shared" si="41"/>
        <v>0</v>
      </c>
      <c r="I85" s="111">
        <f t="shared" si="41"/>
        <v>0</v>
      </c>
      <c r="J85" s="111">
        <f t="shared" si="41"/>
        <v>0</v>
      </c>
      <c r="K85" s="111">
        <f t="shared" si="41"/>
        <v>0</v>
      </c>
      <c r="L85" s="111">
        <f t="shared" si="41"/>
        <v>0</v>
      </c>
      <c r="M85" s="111">
        <f t="shared" si="41"/>
        <v>0</v>
      </c>
      <c r="R85" s="112" t="s">
        <v>141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>
        <f t="shared" si="39"/>
        <v>340100078</v>
      </c>
      <c r="C86" s="26">
        <v>100078</v>
      </c>
      <c r="D86" s="26"/>
      <c r="E86" s="50" t="s">
        <v>6</v>
      </c>
      <c r="F86" s="46" t="s">
        <v>12</v>
      </c>
      <c r="G86" s="152">
        <f t="shared" ref="G86:H98" si="42">IF(AB86="","",AB86)</f>
        <v>0.22600000000000001</v>
      </c>
      <c r="H86" s="152">
        <v>0.30599999999999999</v>
      </c>
      <c r="I86" s="152"/>
      <c r="J86" s="152"/>
      <c r="K86" s="152"/>
      <c r="L86" s="152"/>
      <c r="M86" s="63"/>
      <c r="R86" s="101"/>
      <c r="AB86" s="144">
        <v>0.22600000000000001</v>
      </c>
      <c r="AC86" s="144">
        <v>0.30599999999999999</v>
      </c>
      <c r="AD86" s="144">
        <v>0.25800000000000001</v>
      </c>
      <c r="AE86" s="144">
        <v>0.25800000000000001</v>
      </c>
      <c r="AF86" s="144">
        <v>0.25800000000000001</v>
      </c>
      <c r="AG86" s="144">
        <v>0.25800000000000001</v>
      </c>
    </row>
    <row r="87" spans="1:33" s="22" customFormat="1" ht="15.75">
      <c r="A87" s="26">
        <v>300790</v>
      </c>
      <c r="B87" s="26">
        <f t="shared" si="39"/>
        <v>340100079</v>
      </c>
      <c r="C87" s="26">
        <v>100079</v>
      </c>
      <c r="D87" s="26"/>
      <c r="E87" s="50" t="s">
        <v>7</v>
      </c>
      <c r="F87" s="46" t="s">
        <v>12</v>
      </c>
      <c r="G87" s="152">
        <f t="shared" si="42"/>
        <v>0.48599999999999999</v>
      </c>
      <c r="H87" s="152">
        <v>0.53400000000000003</v>
      </c>
      <c r="I87" s="152">
        <v>0.41199999999999998</v>
      </c>
      <c r="J87" s="152">
        <v>0.58799999999999997</v>
      </c>
      <c r="K87" s="152">
        <v>0.6</v>
      </c>
      <c r="L87" s="152">
        <v>0.6</v>
      </c>
      <c r="M87" s="152">
        <v>0.6</v>
      </c>
      <c r="R87" s="101"/>
      <c r="AB87" s="144">
        <v>0.48599999999999999</v>
      </c>
      <c r="AC87" s="144">
        <v>0.53400000000000003</v>
      </c>
      <c r="AD87" s="144">
        <v>0.67400000000000004</v>
      </c>
      <c r="AE87" s="144">
        <v>0.67500000000000004</v>
      </c>
      <c r="AF87" s="144">
        <v>0.67500000000000004</v>
      </c>
      <c r="AG87" s="144">
        <v>0.67500000000000004</v>
      </c>
    </row>
    <row r="88" spans="1:33" s="22" customFormat="1" ht="31.5">
      <c r="A88" s="26">
        <v>300800</v>
      </c>
      <c r="B88" s="26">
        <f t="shared" si="39"/>
        <v>340100080</v>
      </c>
      <c r="C88" s="26">
        <v>100080</v>
      </c>
      <c r="D88" s="26"/>
      <c r="E88" s="50" t="s">
        <v>30</v>
      </c>
      <c r="F88" s="46" t="s">
        <v>12</v>
      </c>
      <c r="G88" s="152" t="str">
        <f t="shared" si="42"/>
        <v/>
      </c>
      <c r="H88" s="152" t="str">
        <f t="shared" si="42"/>
        <v/>
      </c>
      <c r="I88" s="152"/>
      <c r="J88" s="152"/>
      <c r="K88" s="152"/>
      <c r="L88" s="152"/>
      <c r="M88" s="63"/>
      <c r="R88" s="101"/>
      <c r="AB88" s="144" t="s">
        <v>173</v>
      </c>
      <c r="AC88" s="144" t="s">
        <v>173</v>
      </c>
      <c r="AD88" s="144" t="s">
        <v>173</v>
      </c>
      <c r="AE88" s="144" t="s">
        <v>173</v>
      </c>
      <c r="AF88" s="144" t="s">
        <v>173</v>
      </c>
      <c r="AG88" s="144" t="s">
        <v>173</v>
      </c>
    </row>
    <row r="89" spans="1:33" s="22" customFormat="1" ht="15.75">
      <c r="A89" s="26">
        <v>300810</v>
      </c>
      <c r="B89" s="26">
        <f t="shared" si="39"/>
        <v>340100081</v>
      </c>
      <c r="C89" s="26">
        <v>100081</v>
      </c>
      <c r="D89" s="26"/>
      <c r="E89" s="50" t="s">
        <v>8</v>
      </c>
      <c r="F89" s="46" t="s">
        <v>12</v>
      </c>
      <c r="G89" s="152" t="str">
        <f t="shared" si="42"/>
        <v/>
      </c>
      <c r="H89" s="152" t="str">
        <f t="shared" si="42"/>
        <v/>
      </c>
      <c r="I89" s="152"/>
      <c r="J89" s="152"/>
      <c r="K89" s="152"/>
      <c r="L89" s="152"/>
      <c r="M89" s="63"/>
      <c r="R89" s="101"/>
      <c r="AB89" s="144" t="s">
        <v>173</v>
      </c>
      <c r="AC89" s="144" t="s">
        <v>173</v>
      </c>
      <c r="AD89" s="144" t="s">
        <v>173</v>
      </c>
      <c r="AE89" s="144" t="s">
        <v>173</v>
      </c>
      <c r="AF89" s="144" t="s">
        <v>173</v>
      </c>
      <c r="AG89" s="144" t="s">
        <v>173</v>
      </c>
    </row>
    <row r="90" spans="1:33" s="22" customFormat="1" ht="31.5">
      <c r="A90" s="26">
        <v>300820</v>
      </c>
      <c r="B90" s="26">
        <f t="shared" si="39"/>
        <v>340100082</v>
      </c>
      <c r="C90" s="26">
        <v>100082</v>
      </c>
      <c r="D90" s="26"/>
      <c r="E90" s="50" t="s">
        <v>31</v>
      </c>
      <c r="F90" s="46" t="s">
        <v>12</v>
      </c>
      <c r="G90" s="152">
        <f t="shared" si="42"/>
        <v>0.35</v>
      </c>
      <c r="H90" s="152">
        <v>0.36699999999999999</v>
      </c>
      <c r="I90" s="152">
        <v>0.27400000000000002</v>
      </c>
      <c r="J90" s="152">
        <v>0.25</v>
      </c>
      <c r="K90" s="152">
        <v>0.25</v>
      </c>
      <c r="L90" s="152">
        <v>0.25</v>
      </c>
      <c r="M90" s="152">
        <v>0.25</v>
      </c>
      <c r="R90" s="101"/>
      <c r="AB90" s="144">
        <v>0.35</v>
      </c>
      <c r="AC90" s="144">
        <v>0.36699999999999999</v>
      </c>
      <c r="AD90" s="144">
        <v>0.36</v>
      </c>
      <c r="AE90" s="144">
        <v>0.36</v>
      </c>
      <c r="AF90" s="144">
        <v>0.36</v>
      </c>
      <c r="AG90" s="144">
        <v>0.36</v>
      </c>
    </row>
    <row r="91" spans="1:33" s="22" customFormat="1" ht="15.75">
      <c r="A91" s="26">
        <v>300830</v>
      </c>
      <c r="B91" s="26">
        <f t="shared" si="39"/>
        <v>340100083</v>
      </c>
      <c r="C91" s="26">
        <v>100083</v>
      </c>
      <c r="D91" s="26"/>
      <c r="E91" s="50" t="s">
        <v>33</v>
      </c>
      <c r="F91" s="46" t="s">
        <v>12</v>
      </c>
      <c r="G91" s="152" t="str">
        <f t="shared" si="42"/>
        <v/>
      </c>
      <c r="H91" s="152" t="str">
        <f t="shared" si="42"/>
        <v/>
      </c>
      <c r="I91" s="152"/>
      <c r="J91" s="152"/>
      <c r="K91" s="152"/>
      <c r="L91" s="152"/>
      <c r="M91" s="63"/>
      <c r="R91" s="101"/>
      <c r="AB91" s="144" t="s">
        <v>173</v>
      </c>
      <c r="AC91" s="144" t="s">
        <v>173</v>
      </c>
      <c r="AD91" s="144" t="s">
        <v>173</v>
      </c>
      <c r="AE91" s="144" t="s">
        <v>173</v>
      </c>
      <c r="AF91" s="144" t="s">
        <v>173</v>
      </c>
      <c r="AG91" s="144" t="s">
        <v>173</v>
      </c>
    </row>
    <row r="92" spans="1:33" s="22" customFormat="1" ht="15.75">
      <c r="A92" s="26">
        <v>300840</v>
      </c>
      <c r="B92" s="26">
        <f t="shared" si="39"/>
        <v>340100084</v>
      </c>
      <c r="C92" s="26">
        <v>100084</v>
      </c>
      <c r="D92" s="26"/>
      <c r="E92" s="50" t="s">
        <v>35</v>
      </c>
      <c r="F92" s="46" t="s">
        <v>12</v>
      </c>
      <c r="G92" s="152" t="str">
        <f t="shared" si="42"/>
        <v/>
      </c>
      <c r="H92" s="152" t="str">
        <f t="shared" si="42"/>
        <v/>
      </c>
      <c r="I92" s="152"/>
      <c r="J92" s="152"/>
      <c r="K92" s="152"/>
      <c r="L92" s="152"/>
      <c r="M92" s="63"/>
      <c r="R92" s="101"/>
      <c r="AB92" s="144" t="s">
        <v>173</v>
      </c>
      <c r="AC92" s="144" t="s">
        <v>173</v>
      </c>
      <c r="AD92" s="144" t="s">
        <v>173</v>
      </c>
      <c r="AE92" s="144" t="s">
        <v>173</v>
      </c>
      <c r="AF92" s="144" t="s">
        <v>173</v>
      </c>
      <c r="AG92" s="144" t="s">
        <v>173</v>
      </c>
    </row>
    <row r="93" spans="1:33" s="22" customFormat="1" ht="31.5">
      <c r="A93" s="26">
        <v>300850</v>
      </c>
      <c r="B93" s="26">
        <f t="shared" si="39"/>
        <v>340100085</v>
      </c>
      <c r="C93" s="26">
        <v>100085</v>
      </c>
      <c r="D93" s="26"/>
      <c r="E93" s="50" t="s">
        <v>28</v>
      </c>
      <c r="F93" s="46" t="s">
        <v>12</v>
      </c>
      <c r="G93" s="152">
        <f t="shared" si="42"/>
        <v>4.0000000000000001E-3</v>
      </c>
      <c r="H93" s="152">
        <v>7.0000000000000001E-3</v>
      </c>
      <c r="I93" s="152">
        <v>1.2999999999999999E-2</v>
      </c>
      <c r="J93" s="152">
        <v>1.2999999999999999E-2</v>
      </c>
      <c r="K93" s="152">
        <v>1.2999999999999999E-2</v>
      </c>
      <c r="L93" s="152">
        <v>1.2999999999999999E-2</v>
      </c>
      <c r="M93" s="152">
        <v>1.2999999999999999E-2</v>
      </c>
      <c r="R93" s="101"/>
      <c r="AB93" s="144">
        <v>4.0000000000000001E-3</v>
      </c>
      <c r="AC93" s="144">
        <v>7.0000000000000001E-3</v>
      </c>
      <c r="AD93" s="144">
        <v>7.0000000000000001E-3</v>
      </c>
      <c r="AE93" s="144">
        <v>7.0000000000000001E-3</v>
      </c>
      <c r="AF93" s="144">
        <v>7.0000000000000001E-3</v>
      </c>
      <c r="AG93" s="144">
        <v>7.0000000000000001E-3</v>
      </c>
    </row>
    <row r="94" spans="1:33" s="22" customFormat="1" ht="31.5">
      <c r="A94" s="26">
        <v>300860</v>
      </c>
      <c r="B94" s="26">
        <f t="shared" si="39"/>
        <v>340100086</v>
      </c>
      <c r="C94" s="26">
        <v>100086</v>
      </c>
      <c r="D94" s="26"/>
      <c r="E94" s="50" t="s">
        <v>29</v>
      </c>
      <c r="F94" s="46" t="s">
        <v>12</v>
      </c>
      <c r="G94" s="152" t="str">
        <f t="shared" si="42"/>
        <v/>
      </c>
      <c r="H94" s="152" t="str">
        <f t="shared" si="42"/>
        <v/>
      </c>
      <c r="I94" s="152"/>
      <c r="J94" s="152"/>
      <c r="K94" s="152"/>
      <c r="L94" s="152"/>
      <c r="M94" s="63"/>
      <c r="R94" s="101"/>
      <c r="AB94" s="144" t="s">
        <v>173</v>
      </c>
      <c r="AC94" s="144" t="s">
        <v>173</v>
      </c>
      <c r="AD94" s="144" t="s">
        <v>173</v>
      </c>
      <c r="AE94" s="144" t="s">
        <v>173</v>
      </c>
      <c r="AF94" s="144" t="s">
        <v>173</v>
      </c>
      <c r="AG94" s="144" t="s">
        <v>173</v>
      </c>
    </row>
    <row r="95" spans="1:33" s="22" customFormat="1" ht="15.75">
      <c r="A95" s="26">
        <v>300870</v>
      </c>
      <c r="B95" s="26">
        <f t="shared" si="39"/>
        <v>340100087</v>
      </c>
      <c r="C95" s="26">
        <v>100087</v>
      </c>
      <c r="D95" s="94"/>
      <c r="E95" s="50" t="s">
        <v>9</v>
      </c>
      <c r="F95" s="46" t="s">
        <v>12</v>
      </c>
      <c r="G95" s="152" t="str">
        <f t="shared" si="42"/>
        <v/>
      </c>
      <c r="H95" s="152" t="str">
        <f t="shared" si="42"/>
        <v/>
      </c>
      <c r="I95" s="152"/>
      <c r="J95" s="152"/>
      <c r="K95" s="152"/>
      <c r="L95" s="152"/>
      <c r="M95" s="63"/>
      <c r="R95" s="101"/>
      <c r="AB95" s="144" t="s">
        <v>173</v>
      </c>
      <c r="AC95" s="144" t="s">
        <v>173</v>
      </c>
      <c r="AD95" s="144" t="s">
        <v>173</v>
      </c>
      <c r="AE95" s="144" t="s">
        <v>173</v>
      </c>
      <c r="AF95" s="144" t="s">
        <v>173</v>
      </c>
      <c r="AG95" s="144" t="s">
        <v>173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>
        <f>VALUE(CONCATENATE($A$2,$C$4,C97))</f>
        <v>340100089</v>
      </c>
      <c r="C97" s="26">
        <v>100089</v>
      </c>
      <c r="D97" s="26"/>
      <c r="E97" s="199" t="s">
        <v>108</v>
      </c>
      <c r="F97" s="24" t="s">
        <v>13</v>
      </c>
      <c r="G97" s="130">
        <f t="shared" si="42"/>
        <v>44824.733333333337</v>
      </c>
      <c r="H97" s="130">
        <v>54841</v>
      </c>
      <c r="I97" s="130">
        <v>63360.800000000003</v>
      </c>
      <c r="J97" s="130">
        <v>69963.899999999994</v>
      </c>
      <c r="K97" s="130">
        <v>76935</v>
      </c>
      <c r="L97" s="130">
        <v>84628.5</v>
      </c>
      <c r="M97" s="39">
        <v>93091.4</v>
      </c>
      <c r="R97" s="101"/>
      <c r="AB97" s="144">
        <v>44824.733333333337</v>
      </c>
      <c r="AC97" s="144">
        <v>54841</v>
      </c>
      <c r="AD97" s="144">
        <v>59776.69</v>
      </c>
      <c r="AE97" s="144">
        <v>65156.592100000002</v>
      </c>
      <c r="AF97" s="144">
        <v>71020.685389000006</v>
      </c>
      <c r="AG97" s="144">
        <v>77412.547074010014</v>
      </c>
    </row>
    <row r="98" spans="1:33" s="22" customFormat="1" ht="31.5">
      <c r="A98" s="26">
        <v>300900</v>
      </c>
      <c r="B98" s="26">
        <f>VALUE(CONCATENATE($A$2,$C$4,C98))</f>
        <v>340100090</v>
      </c>
      <c r="C98" s="26">
        <v>100090</v>
      </c>
      <c r="D98" s="26"/>
      <c r="E98" s="199"/>
      <c r="F98" s="30" t="s">
        <v>18</v>
      </c>
      <c r="G98" s="143">
        <f t="shared" si="42"/>
        <v>122.5099404687884</v>
      </c>
      <c r="H98" s="31">
        <f t="shared" ref="H98" si="43">IFERROR(IF(G97=0,0,H97/G97*100),0)</f>
        <v>122.34540157145383</v>
      </c>
      <c r="I98" s="31">
        <f t="shared" ref="I98" si="44">IFERROR(IF(H97=0,0,I97/H97*100),0)</f>
        <v>115.53545704855857</v>
      </c>
      <c r="J98" s="31">
        <f t="shared" ref="J98" si="45">IFERROR(IF(I97=0,0,J97/I97*100),0)</f>
        <v>110.4214277597505</v>
      </c>
      <c r="K98" s="31">
        <f t="shared" ref="K98" si="46">IFERROR(IF(J97=0,0,K97/J97*100),0)</f>
        <v>109.96385278693728</v>
      </c>
      <c r="L98" s="31">
        <f t="shared" ref="L98" si="47">IFERROR(IF(K97=0,0,L97/K97*100),0)</f>
        <v>110.00000000000001</v>
      </c>
      <c r="M98" s="31">
        <f t="shared" ref="M98" si="48">IFERROR(IF(L97=0,0,M97/L97*100),0)</f>
        <v>110.00005908175142</v>
      </c>
      <c r="R98" s="101"/>
      <c r="AB98" s="144">
        <v>122.5099404687884</v>
      </c>
      <c r="AC98" s="144">
        <v>122.34540157145383</v>
      </c>
      <c r="AD98" s="144">
        <v>109.00000000000001</v>
      </c>
      <c r="AE98" s="144">
        <v>109.00000000000001</v>
      </c>
      <c r="AF98" s="144">
        <v>109.00000000000001</v>
      </c>
      <c r="AG98" s="144">
        <v>109.00000000000001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>
        <f t="shared" ref="B100:B105" si="49">VALUE(CONCATENATE($A$2,$C$4,C100))</f>
        <v>340100092</v>
      </c>
      <c r="C100" s="26">
        <v>100092</v>
      </c>
      <c r="D100" s="26"/>
      <c r="E100" s="196" t="s">
        <v>109</v>
      </c>
      <c r="F100" s="37" t="s">
        <v>13</v>
      </c>
      <c r="G100" s="130">
        <f t="shared" ref="G100" si="50">IF(AB100="","",AB100)</f>
        <v>45197.3</v>
      </c>
      <c r="H100" s="130">
        <v>54382.2</v>
      </c>
      <c r="I100" s="130">
        <v>64223.4</v>
      </c>
      <c r="J100" s="130">
        <v>72572.399999999994</v>
      </c>
      <c r="K100" s="130">
        <v>82006.8</v>
      </c>
      <c r="L100" s="130">
        <v>92667.8</v>
      </c>
      <c r="M100" s="39">
        <v>101934.5</v>
      </c>
      <c r="R100" s="101"/>
      <c r="AB100" s="144">
        <v>45197.3</v>
      </c>
      <c r="AC100" s="144">
        <v>54382.2</v>
      </c>
      <c r="AD100" s="144">
        <v>59276.597999999998</v>
      </c>
      <c r="AE100" s="144">
        <v>64611.491820000003</v>
      </c>
      <c r="AF100" s="144">
        <v>70426.526083799996</v>
      </c>
      <c r="AG100" s="144">
        <v>76764.913431341993</v>
      </c>
    </row>
    <row r="101" spans="1:33" s="22" customFormat="1" ht="31.5">
      <c r="A101" s="26">
        <v>300930</v>
      </c>
      <c r="B101" s="26">
        <f t="shared" si="49"/>
        <v>340100093</v>
      </c>
      <c r="C101" s="26">
        <v>100093</v>
      </c>
      <c r="D101" s="26"/>
      <c r="E101" s="196"/>
      <c r="F101" s="65" t="s">
        <v>18</v>
      </c>
      <c r="G101" s="143">
        <f t="shared" ref="G101:G102" si="51">IF(AB101="","",AB101)</f>
        <v>123.58713960712255</v>
      </c>
      <c r="H101" s="31">
        <f t="shared" ref="H101:M101" si="52">IFERROR(IF(G100=0,0,H100/G100*100),0)</f>
        <v>120.32178913342166</v>
      </c>
      <c r="I101" s="31">
        <f t="shared" si="52"/>
        <v>118.09636241270123</v>
      </c>
      <c r="J101" s="31">
        <f t="shared" si="52"/>
        <v>112.99993460327542</v>
      </c>
      <c r="K101" s="31">
        <f t="shared" si="52"/>
        <v>112.99998346478827</v>
      </c>
      <c r="L101" s="31">
        <f t="shared" si="52"/>
        <v>113.00014145168448</v>
      </c>
      <c r="M101" s="31">
        <f t="shared" si="52"/>
        <v>109.99991367012059</v>
      </c>
      <c r="R101" s="101"/>
      <c r="AB101" s="144">
        <v>123.58713960712255</v>
      </c>
      <c r="AC101" s="144">
        <v>120.32178913342166</v>
      </c>
      <c r="AD101" s="144">
        <v>109.00000000000001</v>
      </c>
      <c r="AE101" s="144">
        <v>109.00000000000001</v>
      </c>
      <c r="AF101" s="144">
        <v>108.99999999999999</v>
      </c>
      <c r="AG101" s="144">
        <v>108.99999999999999</v>
      </c>
    </row>
    <row r="102" spans="1:33" s="22" customFormat="1" ht="15.75">
      <c r="A102" s="26">
        <v>300940</v>
      </c>
      <c r="B102" s="26">
        <f t="shared" si="49"/>
        <v>340100094</v>
      </c>
      <c r="C102" s="26">
        <v>100094</v>
      </c>
      <c r="D102" s="26"/>
      <c r="E102" s="196" t="s">
        <v>110</v>
      </c>
      <c r="F102" s="37" t="s">
        <v>13</v>
      </c>
      <c r="G102" s="130">
        <f t="shared" si="51"/>
        <v>26573.1</v>
      </c>
      <c r="H102" s="130">
        <v>29784.2</v>
      </c>
      <c r="I102" s="130">
        <v>35408.300000000003</v>
      </c>
      <c r="J102" s="130">
        <v>38949</v>
      </c>
      <c r="K102" s="130">
        <v>42844</v>
      </c>
      <c r="L102" s="130">
        <v>47128.4</v>
      </c>
      <c r="M102" s="39">
        <v>51841.3</v>
      </c>
      <c r="R102" s="101"/>
      <c r="AB102" s="144">
        <v>26573.1</v>
      </c>
      <c r="AC102" s="144">
        <v>29784.2</v>
      </c>
      <c r="AD102" s="144">
        <v>32166.936000000002</v>
      </c>
      <c r="AE102" s="144">
        <v>34740.29088</v>
      </c>
      <c r="AF102" s="144">
        <v>37519.514150399998</v>
      </c>
      <c r="AG102" s="144">
        <v>40521.075282432001</v>
      </c>
    </row>
    <row r="103" spans="1:33" s="22" customFormat="1" ht="31.5">
      <c r="A103" s="26">
        <v>300950</v>
      </c>
      <c r="B103" s="26">
        <f t="shared" si="49"/>
        <v>340100095</v>
      </c>
      <c r="C103" s="26">
        <v>100095</v>
      </c>
      <c r="D103" s="26"/>
      <c r="E103" s="196"/>
      <c r="F103" s="65" t="s">
        <v>18</v>
      </c>
      <c r="G103" s="143">
        <f t="shared" ref="G103:G104" si="53">IF(AB103="","",AB103)</f>
        <v>142.57484708659726</v>
      </c>
      <c r="H103" s="31">
        <f t="shared" ref="H103:M103" si="54">IFERROR(IF(G102=0,0,H102/G102*100),0)</f>
        <v>112.08402482209453</v>
      </c>
      <c r="I103" s="31">
        <f t="shared" si="54"/>
        <v>118.88283049402033</v>
      </c>
      <c r="J103" s="31">
        <f t="shared" si="54"/>
        <v>109.99963285444372</v>
      </c>
      <c r="K103" s="31">
        <f t="shared" si="54"/>
        <v>110.00025674600118</v>
      </c>
      <c r="L103" s="31">
        <f t="shared" si="54"/>
        <v>110.00000000000001</v>
      </c>
      <c r="M103" s="31">
        <f t="shared" si="54"/>
        <v>110.00012731176956</v>
      </c>
      <c r="R103" s="101"/>
      <c r="AB103" s="144">
        <v>142.57484708659726</v>
      </c>
      <c r="AC103" s="144">
        <v>112.08402482209453</v>
      </c>
      <c r="AD103" s="144">
        <v>108</v>
      </c>
      <c r="AE103" s="144">
        <v>108</v>
      </c>
      <c r="AF103" s="144">
        <v>107.99999999999999</v>
      </c>
      <c r="AG103" s="144">
        <v>108</v>
      </c>
    </row>
    <row r="104" spans="1:33" s="22" customFormat="1" ht="15.75">
      <c r="A104" s="26">
        <v>300960</v>
      </c>
      <c r="B104" s="26">
        <f t="shared" si="49"/>
        <v>340100096</v>
      </c>
      <c r="C104" s="26">
        <v>100096</v>
      </c>
      <c r="D104" s="26"/>
      <c r="E104" s="200" t="s">
        <v>111</v>
      </c>
      <c r="F104" s="46" t="s">
        <v>13</v>
      </c>
      <c r="G104" s="130">
        <f t="shared" si="53"/>
        <v>62703.8</v>
      </c>
      <c r="H104" s="130">
        <v>80356.800000000003</v>
      </c>
      <c r="I104" s="130">
        <v>90450.8</v>
      </c>
      <c r="J104" s="130">
        <v>76882.5</v>
      </c>
      <c r="K104" s="130">
        <v>84570.8</v>
      </c>
      <c r="L104" s="130">
        <v>93027.8</v>
      </c>
      <c r="M104" s="39">
        <v>102330.6</v>
      </c>
      <c r="R104" s="101"/>
      <c r="AB104" s="144">
        <v>62703.8</v>
      </c>
      <c r="AC104" s="144">
        <v>80356.800000000003</v>
      </c>
      <c r="AD104" s="144">
        <v>88392.48</v>
      </c>
      <c r="AE104" s="144">
        <v>97231.727999999988</v>
      </c>
      <c r="AF104" s="144">
        <v>106954.90079999999</v>
      </c>
      <c r="AG104" s="144">
        <v>117650.39087999999</v>
      </c>
    </row>
    <row r="105" spans="1:33" s="22" customFormat="1" ht="31.5">
      <c r="A105" s="26">
        <v>300970</v>
      </c>
      <c r="B105" s="26">
        <f t="shared" si="49"/>
        <v>340100097</v>
      </c>
      <c r="C105" s="26">
        <v>100097</v>
      </c>
      <c r="D105" s="26"/>
      <c r="E105" s="200"/>
      <c r="F105" s="66" t="s">
        <v>18</v>
      </c>
      <c r="G105" s="143">
        <f t="shared" ref="G105" si="55">IF(AB105="","",AB105)</f>
        <v>171.29330903865753</v>
      </c>
      <c r="H105" s="31">
        <f t="shared" ref="H105:M105" si="56">IFERROR(IF(G104=0,0,H104/G104*100),0)</f>
        <v>128.15299870183304</v>
      </c>
      <c r="I105" s="31">
        <f t="shared" si="56"/>
        <v>112.56147581785238</v>
      </c>
      <c r="J105" s="31">
        <f t="shared" si="56"/>
        <v>84.999248210076644</v>
      </c>
      <c r="K105" s="31">
        <f t="shared" si="56"/>
        <v>110.00006503430559</v>
      </c>
      <c r="L105" s="31">
        <f t="shared" si="56"/>
        <v>109.99990540470233</v>
      </c>
      <c r="M105" s="31">
        <f t="shared" si="56"/>
        <v>110.00002149894979</v>
      </c>
      <c r="R105" s="101"/>
      <c r="AB105" s="144">
        <v>171.29330903865753</v>
      </c>
      <c r="AC105" s="144">
        <v>128.15299870183304</v>
      </c>
      <c r="AD105" s="144">
        <v>109.99999999999999</v>
      </c>
      <c r="AE105" s="144">
        <v>109.99999999999999</v>
      </c>
      <c r="AF105" s="144">
        <v>110.00000000000001</v>
      </c>
      <c r="AG105" s="144">
        <v>110.00000000000001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>
        <f>VALUE(CONCATENATE($A$2,$C$4,C107))</f>
        <v>340100099</v>
      </c>
      <c r="C107" s="26">
        <v>100099</v>
      </c>
      <c r="D107" s="26"/>
      <c r="E107" s="68" t="s">
        <v>43</v>
      </c>
      <c r="F107" s="24" t="s">
        <v>14</v>
      </c>
      <c r="G107" s="99">
        <f t="shared" ref="G107:M107" si="57">ROUND(SUM(G113,G117,G121,G125,G129,G133,G137,G141,G145,G149),1)</f>
        <v>18338.099999999999</v>
      </c>
      <c r="H107" s="99">
        <f t="shared" si="57"/>
        <v>21675.200000000001</v>
      </c>
      <c r="I107" s="99">
        <f t="shared" si="57"/>
        <v>20637.5</v>
      </c>
      <c r="J107" s="99">
        <f t="shared" si="57"/>
        <v>20249.7</v>
      </c>
      <c r="K107" s="99">
        <f t="shared" si="57"/>
        <v>20452</v>
      </c>
      <c r="L107" s="99">
        <f t="shared" si="57"/>
        <v>20558.400000000001</v>
      </c>
      <c r="M107" s="99">
        <f t="shared" si="57"/>
        <v>20669.8</v>
      </c>
      <c r="R107" s="157" t="s">
        <v>133</v>
      </c>
      <c r="S107" s="157"/>
      <c r="T107" s="157"/>
      <c r="U107" s="157"/>
      <c r="V107" s="157"/>
      <c r="W107" s="157"/>
      <c r="X107" s="157"/>
      <c r="Y107" s="157"/>
      <c r="Z107" s="157"/>
      <c r="AB107" s="144">
        <v>18338.099999999999</v>
      </c>
      <c r="AC107" s="144">
        <v>21675.200000000001</v>
      </c>
      <c r="AD107" s="144">
        <v>21537.5</v>
      </c>
      <c r="AE107" s="144">
        <v>21818.5</v>
      </c>
      <c r="AF107" s="144">
        <v>22000.5</v>
      </c>
      <c r="AG107" s="144">
        <v>22134.5</v>
      </c>
    </row>
    <row r="108" spans="1:33" s="22" customFormat="1" ht="31.5">
      <c r="A108" s="26">
        <v>301000</v>
      </c>
      <c r="B108" s="40">
        <f>VALUE(CONCATENATE($A$2,$C$4,C108))</f>
        <v>340100100</v>
      </c>
      <c r="C108" s="26">
        <v>100100</v>
      </c>
      <c r="D108" s="26"/>
      <c r="E108" s="29" t="s">
        <v>112</v>
      </c>
      <c r="F108" s="30" t="s">
        <v>41</v>
      </c>
      <c r="G108" s="143">
        <f t="shared" ref="G108" si="58">IF(AB108="","",AB108)</f>
        <v>133.99558660197579</v>
      </c>
      <c r="H108" s="31">
        <f>IFERROR(IF(G107=0,0,H107/G107*100),0)</f>
        <v>118.19763225197815</v>
      </c>
      <c r="I108" s="31">
        <f t="shared" ref="I108:M108" si="59">IFERROR(IF(H107=0,0,I107/H107*100),0)</f>
        <v>95.212500922713517</v>
      </c>
      <c r="J108" s="31">
        <f t="shared" si="59"/>
        <v>98.120896426408251</v>
      </c>
      <c r="K108" s="31">
        <f t="shared" si="59"/>
        <v>100.99902714608118</v>
      </c>
      <c r="L108" s="31">
        <f t="shared" si="59"/>
        <v>100.52024251906903</v>
      </c>
      <c r="M108" s="31">
        <f t="shared" si="59"/>
        <v>100.54187096272082</v>
      </c>
      <c r="R108" s="101"/>
      <c r="AB108" s="144">
        <v>133.99558660197579</v>
      </c>
      <c r="AC108" s="144">
        <v>118.19763225197815</v>
      </c>
      <c r="AD108" s="144">
        <v>99.364711744297622</v>
      </c>
      <c r="AE108" s="144">
        <v>101.3047011027278</v>
      </c>
      <c r="AF108" s="144">
        <v>100.8341545019135</v>
      </c>
      <c r="AG108" s="144">
        <v>100.60907706643032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113</v>
      </c>
      <c r="F109" s="131" t="s">
        <v>41</v>
      </c>
      <c r="G109" s="133">
        <f>IFERROR(VLOOKUP(VALUE(CONCATENATE($A$2,$C$4,$C58)),$B$1:$M$1001,MATCH(G$6,$B$6:$M$6,0),0),0)</f>
        <v>101</v>
      </c>
      <c r="H109" s="133">
        <f>IFERROR(VLOOKUP(VALUE(CONCATENATE($A$2,$C$4,$C58)),$B$1:$M$1001,MATCH(H$6,$B$6:$M$6,0),0),0)</f>
        <v>103</v>
      </c>
      <c r="I109" s="133">
        <f t="shared" ref="I109:M109" si="60">IFERROR(VLOOKUP(VALUE(CONCATENATE($A$2,$C$4,$C58)),$B$1:$M$1001,MATCH(I$6,$B$6:$M$6,0),0),0)</f>
        <v>80.5</v>
      </c>
      <c r="J109" s="133">
        <f t="shared" si="60"/>
        <v>101</v>
      </c>
      <c r="K109" s="133">
        <f t="shared" si="60"/>
        <v>100.4</v>
      </c>
      <c r="L109" s="133">
        <f t="shared" si="60"/>
        <v>100</v>
      </c>
      <c r="M109" s="133">
        <f t="shared" si="60"/>
        <v>100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>
        <f>VALUE(CONCATENATE($A$2,$C$4,C110))</f>
        <v>340100102</v>
      </c>
      <c r="C110" s="26">
        <v>100102</v>
      </c>
      <c r="D110" s="26"/>
      <c r="E110" s="132" t="s">
        <v>115</v>
      </c>
      <c r="F110" s="131" t="s">
        <v>41</v>
      </c>
      <c r="G110" s="134">
        <f>IFERROR(IF(G109=0,0,G108/G109),0)</f>
        <v>1.3266889762571861</v>
      </c>
      <c r="H110" s="134">
        <f t="shared" ref="H110:M110" si="61">IFERROR(IF(H109=0,0,H108/H109),0)</f>
        <v>1.1475498276891083</v>
      </c>
      <c r="I110" s="134">
        <f t="shared" si="61"/>
        <v>1.1827639866175592</v>
      </c>
      <c r="J110" s="134">
        <f t="shared" si="61"/>
        <v>0.9714940240238441</v>
      </c>
      <c r="K110" s="134">
        <f t="shared" si="61"/>
        <v>1.0059664058374618</v>
      </c>
      <c r="L110" s="134">
        <f t="shared" si="61"/>
        <v>1.0052024251906904</v>
      </c>
      <c r="M110" s="134">
        <f t="shared" si="61"/>
        <v>1.0054187096272083</v>
      </c>
      <c r="R110" s="101"/>
      <c r="AB110" s="144">
        <v>1.3266889762571861</v>
      </c>
      <c r="AC110" s="144">
        <v>1.1475498276891083</v>
      </c>
      <c r="AD110" s="144">
        <v>1.0139256300438533</v>
      </c>
      <c r="AE110" s="144">
        <v>1.0090109671586434</v>
      </c>
      <c r="AF110" s="144">
        <v>0.99246215060938492</v>
      </c>
      <c r="AG110" s="144">
        <v>1.0050856849793239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143</v>
      </c>
      <c r="F111" s="24"/>
      <c r="G111" s="111">
        <f t="shared" ref="G111:M111" si="62">ROUND(G107-(SUM(G113,G117,G121,G125,G129,G133,G137,G141,G145,G149)),1)</f>
        <v>0</v>
      </c>
      <c r="H111" s="111">
        <f t="shared" si="62"/>
        <v>0</v>
      </c>
      <c r="I111" s="111">
        <f t="shared" si="62"/>
        <v>0</v>
      </c>
      <c r="J111" s="111">
        <f t="shared" si="62"/>
        <v>0</v>
      </c>
      <c r="K111" s="111">
        <f t="shared" si="62"/>
        <v>0</v>
      </c>
      <c r="L111" s="111">
        <f t="shared" si="62"/>
        <v>0</v>
      </c>
      <c r="M111" s="111">
        <f t="shared" si="62"/>
        <v>0</v>
      </c>
      <c r="R111" s="112" t="s">
        <v>144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157" t="s">
        <v>128</v>
      </c>
      <c r="S112" s="157"/>
      <c r="T112" s="157"/>
      <c r="U112" s="157"/>
      <c r="V112" s="157"/>
      <c r="W112" s="157"/>
      <c r="X112" s="157"/>
      <c r="Y112" s="157"/>
      <c r="Z112" s="157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>
        <f>VALUE(CONCATENATE($A$2,$C$4,C113))</f>
        <v>340100105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63">SUM(G158,G203)</f>
        <v>1478.4</v>
      </c>
      <c r="H113" s="34">
        <f t="shared" si="63"/>
        <v>557.20000000000005</v>
      </c>
      <c r="I113" s="34">
        <f t="shared" si="63"/>
        <v>187.3</v>
      </c>
      <c r="J113" s="34">
        <f t="shared" si="63"/>
        <v>190</v>
      </c>
      <c r="K113" s="34">
        <f t="shared" si="63"/>
        <v>195</v>
      </c>
      <c r="L113" s="34">
        <f t="shared" si="63"/>
        <v>195</v>
      </c>
      <c r="M113" s="34">
        <f t="shared" si="63"/>
        <v>200</v>
      </c>
      <c r="R113" s="157"/>
      <c r="S113" s="157"/>
      <c r="T113" s="157"/>
      <c r="U113" s="157"/>
      <c r="V113" s="157"/>
      <c r="W113" s="157"/>
      <c r="X113" s="157"/>
      <c r="Y113" s="157"/>
      <c r="Z113" s="157"/>
      <c r="AB113" s="144">
        <v>1478.4</v>
      </c>
      <c r="AC113" s="144">
        <v>557.20000000000005</v>
      </c>
      <c r="AD113" s="144">
        <v>568.5</v>
      </c>
      <c r="AE113" s="144">
        <v>588.5</v>
      </c>
      <c r="AF113" s="144">
        <v>620.5</v>
      </c>
      <c r="AG113" s="144">
        <v>654.5</v>
      </c>
    </row>
    <row r="114" spans="1:33" s="22" customFormat="1" ht="31.5">
      <c r="A114" s="26">
        <v>301060</v>
      </c>
      <c r="B114" s="26">
        <f>VALUE(CONCATENATE($A$2,$C$4,C114))</f>
        <v>340100106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104.8</v>
      </c>
      <c r="K114" s="147">
        <f t="shared" ref="K114:M114" si="64">K394</f>
        <v>104.8</v>
      </c>
      <c r="L114" s="147">
        <f t="shared" si="64"/>
        <v>104.3</v>
      </c>
      <c r="M114" s="147">
        <f t="shared" si="64"/>
        <v>104.2</v>
      </c>
      <c r="R114" s="101"/>
      <c r="AB114" s="144">
        <v>100</v>
      </c>
      <c r="AC114" s="144">
        <v>100</v>
      </c>
      <c r="AD114" s="144">
        <v>111.6</v>
      </c>
      <c r="AE114" s="144">
        <v>104.8</v>
      </c>
      <c r="AF114" s="144">
        <v>102.6</v>
      </c>
      <c r="AG114" s="144">
        <v>102.5</v>
      </c>
    </row>
    <row r="115" spans="1:33" s="22" customFormat="1" ht="31.5">
      <c r="A115" s="26">
        <v>301070</v>
      </c>
      <c r="B115" s="40">
        <f>VALUE(CONCATENATE($A$2,$C$4,C115))</f>
        <v>340100107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65">IF(AB115="","",AB115)</f>
        <v>173.78629364053134</v>
      </c>
      <c r="H115" s="31">
        <f t="shared" ref="H115" si="66">IFERROR(IF(G113=0,0,H113/G113/IF(H114&lt;&gt;0,H114,100)*10000),0)</f>
        <v>37.689393939393938</v>
      </c>
      <c r="I115" s="31">
        <f t="shared" ref="I115" si="67">IFERROR(IF(H113=0,0,I113/H113/IF(I114&lt;&gt;0,I114,100)*10000),0)</f>
        <v>33.614501076812637</v>
      </c>
      <c r="J115" s="31">
        <f t="shared" ref="J115" si="68">IFERROR(IF(I113=0,0,J113/I113/IF(J114&lt;&gt;0,J114,100)*10000),0)</f>
        <v>96.79536034365411</v>
      </c>
      <c r="K115" s="31">
        <f t="shared" ref="K115" si="69">IFERROR(IF(J113=0,0,K113/J113/IF(K114&lt;&gt;0,K114,100)*10000),0)</f>
        <v>97.930895942145455</v>
      </c>
      <c r="L115" s="31">
        <f t="shared" ref="L115" si="70">IFERROR(IF(K113=0,0,L113/K113/IF(L114&lt;&gt;0,L114,100)*10000),0)</f>
        <v>95.877277085330789</v>
      </c>
      <c r="M115" s="31">
        <f t="shared" ref="M115" si="71">IFERROR(IF(L113=0,0,M113/L113/IF(M114&lt;&gt;0,M114,100)*10000),0)</f>
        <v>98.430040848466945</v>
      </c>
      <c r="R115" s="101"/>
      <c r="AB115" s="144">
        <v>173.78629364053134</v>
      </c>
      <c r="AC115" s="144">
        <v>37.689393939393938</v>
      </c>
      <c r="AD115" s="144">
        <v>91.422936495071369</v>
      </c>
      <c r="AE115" s="144">
        <v>98.776746090891393</v>
      </c>
      <c r="AF115" s="144">
        <v>102.76564629737281</v>
      </c>
      <c r="AG115" s="144">
        <v>102.90678249248246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>
        <f>VALUE(CONCATENATE($A$2,$C$4,C117))</f>
        <v>340100109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72">SUM(G162,G207)</f>
        <v>6329.0649999999996</v>
      </c>
      <c r="H117" s="34">
        <f t="shared" si="72"/>
        <v>10553.3</v>
      </c>
      <c r="I117" s="34">
        <f t="shared" si="72"/>
        <v>9357.0999999999985</v>
      </c>
      <c r="J117" s="34">
        <f t="shared" si="72"/>
        <v>9357.7999999999993</v>
      </c>
      <c r="K117" s="34">
        <f t="shared" si="72"/>
        <v>9548.7999999999993</v>
      </c>
      <c r="L117" s="34">
        <f t="shared" si="72"/>
        <v>9648.7999999999993</v>
      </c>
      <c r="M117" s="34">
        <f t="shared" si="72"/>
        <v>9748.7999999999993</v>
      </c>
      <c r="R117" s="101"/>
      <c r="AB117" s="144">
        <v>6329.0649999999996</v>
      </c>
      <c r="AC117" s="144">
        <v>10553.3</v>
      </c>
      <c r="AD117" s="144">
        <v>10589</v>
      </c>
      <c r="AE117" s="144">
        <v>10700</v>
      </c>
      <c r="AF117" s="144">
        <v>10750</v>
      </c>
      <c r="AG117" s="144">
        <v>10750</v>
      </c>
    </row>
    <row r="118" spans="1:33" s="22" customFormat="1" ht="31.5">
      <c r="A118" s="26">
        <v>301100</v>
      </c>
      <c r="B118" s="26">
        <f>VALUE(CONCATENATE($A$2,$C$4,C118))</f>
        <v>340100110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106</v>
      </c>
      <c r="K118" s="147">
        <f t="shared" ref="K118:M118" si="73">K395</f>
        <v>104.8</v>
      </c>
      <c r="L118" s="147">
        <f t="shared" si="73"/>
        <v>104.5</v>
      </c>
      <c r="M118" s="147">
        <f t="shared" si="73"/>
        <v>104.2</v>
      </c>
      <c r="R118" s="101"/>
      <c r="AB118" s="144">
        <v>100</v>
      </c>
      <c r="AC118" s="144">
        <v>100</v>
      </c>
      <c r="AD118" s="144">
        <v>109.5</v>
      </c>
      <c r="AE118" s="144">
        <v>104.6</v>
      </c>
      <c r="AF118" s="144">
        <v>103.8</v>
      </c>
      <c r="AG118" s="144">
        <v>103.6</v>
      </c>
    </row>
    <row r="119" spans="1:33" s="22" customFormat="1" ht="31.5">
      <c r="A119" s="26">
        <v>301110</v>
      </c>
      <c r="B119" s="40">
        <f>VALUE(CONCATENATE($A$2,$C$4,C119))</f>
        <v>340100111</v>
      </c>
      <c r="C119" s="26">
        <v>100111</v>
      </c>
      <c r="D119" s="40"/>
      <c r="E119" s="69" t="s">
        <v>19</v>
      </c>
      <c r="F119" s="30" t="s">
        <v>18</v>
      </c>
      <c r="G119" s="143">
        <f t="shared" ref="G119" si="74">IF(AB119="","",AB119)</f>
        <v>176.5225224973957</v>
      </c>
      <c r="H119" s="31">
        <f t="shared" ref="H119" si="75">IFERROR(IF(G117=0,0,H117/G117/IF(H118&lt;&gt;0,H118,100)*10000),0)</f>
        <v>166.7434289267056</v>
      </c>
      <c r="I119" s="31">
        <f t="shared" ref="I119" si="76">IFERROR(IF(H117=0,0,I117/H117/IF(I118&lt;&gt;0,I118,100)*10000),0)</f>
        <v>88.665156870362821</v>
      </c>
      <c r="J119" s="31">
        <f t="shared" ref="J119" si="77">IFERROR(IF(I117=0,0,J117/I117/IF(J118&lt;&gt;0,J118,100)*10000),0)</f>
        <v>94.346680141787203</v>
      </c>
      <c r="K119" s="31">
        <f t="shared" ref="K119" si="78">IFERROR(IF(J117=0,0,K117/J117/IF(K118&lt;&gt;0,K118,100)*10000),0)</f>
        <v>97.367440869428606</v>
      </c>
      <c r="L119" s="31">
        <f t="shared" ref="L119" si="79">IFERROR(IF(K117=0,0,L117/K117/IF(L118&lt;&gt;0,L118,100)*10000),0)</f>
        <v>96.695934938491746</v>
      </c>
      <c r="M119" s="31">
        <f t="shared" ref="M119" si="80">IFERROR(IF(L117=0,0,M117/L117/IF(M118&lt;&gt;0,M118,100)*10000),0)</f>
        <v>96.96391392379843</v>
      </c>
      <c r="R119" s="101"/>
      <c r="AB119" s="144">
        <v>176.5225224973957</v>
      </c>
      <c r="AC119" s="144">
        <v>166.7434289267056</v>
      </c>
      <c r="AD119" s="144">
        <v>91.633134988138281</v>
      </c>
      <c r="AE119" s="144">
        <v>96.604452797168406</v>
      </c>
      <c r="AF119" s="144">
        <v>96.789296454360482</v>
      </c>
      <c r="AG119" s="144">
        <v>96.525096525096529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>
        <f>VALUE(CONCATENATE($A$2,$C$4,C121))</f>
        <v>340100113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81">SUM(G166,G211)</f>
        <v>117.3</v>
      </c>
      <c r="H121" s="34">
        <f t="shared" si="81"/>
        <v>137.69999999999999</v>
      </c>
      <c r="I121" s="34">
        <f t="shared" si="81"/>
        <v>168.9</v>
      </c>
      <c r="J121" s="34">
        <f t="shared" si="81"/>
        <v>153.4</v>
      </c>
      <c r="K121" s="34">
        <f t="shared" si="81"/>
        <v>155</v>
      </c>
      <c r="L121" s="34">
        <f t="shared" si="81"/>
        <v>160</v>
      </c>
      <c r="M121" s="34">
        <f t="shared" si="81"/>
        <v>165</v>
      </c>
      <c r="R121" s="101"/>
      <c r="AB121" s="144">
        <v>117.3</v>
      </c>
      <c r="AC121" s="144">
        <v>137.69999999999999</v>
      </c>
      <c r="AD121" s="144">
        <v>140</v>
      </c>
      <c r="AE121" s="144">
        <v>140</v>
      </c>
      <c r="AF121" s="144">
        <v>140</v>
      </c>
      <c r="AG121" s="144">
        <v>140</v>
      </c>
    </row>
    <row r="122" spans="1:33" s="22" customFormat="1" ht="31.5">
      <c r="A122" s="26">
        <v>301140</v>
      </c>
      <c r="B122" s="26">
        <f>VALUE(CONCATENATE($A$2,$C$4,C122))</f>
        <v>340100114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112.9</v>
      </c>
      <c r="K122" s="147">
        <f t="shared" ref="K122:M122" si="82">K396</f>
        <v>112.2</v>
      </c>
      <c r="L122" s="147">
        <f t="shared" si="82"/>
        <v>109.2</v>
      </c>
      <c r="M122" s="147">
        <f t="shared" si="82"/>
        <v>104.8</v>
      </c>
      <c r="R122" s="101"/>
      <c r="AB122" s="144">
        <v>100</v>
      </c>
      <c r="AC122" s="144">
        <v>100</v>
      </c>
      <c r="AD122" s="144">
        <v>105.8</v>
      </c>
      <c r="AE122" s="144">
        <v>105.5</v>
      </c>
      <c r="AF122" s="144">
        <v>103.7</v>
      </c>
      <c r="AG122" s="144">
        <v>103.8</v>
      </c>
    </row>
    <row r="123" spans="1:33" s="22" customFormat="1" ht="31.5">
      <c r="A123" s="26">
        <v>301150</v>
      </c>
      <c r="B123" s="40">
        <f>VALUE(CONCATENATE($A$2,$C$4,C123))</f>
        <v>340100115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83">IF(AB123="","",AB123)</f>
        <v>98.241206030150764</v>
      </c>
      <c r="H123" s="31">
        <f t="shared" ref="H123" si="84">IFERROR(IF(G121=0,0,H121/G121/IF(H122&lt;&gt;0,H122,100)*10000),0)</f>
        <v>117.39130434782608</v>
      </c>
      <c r="I123" s="31">
        <f t="shared" ref="I123" si="85">IFERROR(IF(H121=0,0,I121/H121/IF(I122&lt;&gt;0,I122,100)*10000),0)</f>
        <v>122.65795206971679</v>
      </c>
      <c r="J123" s="31">
        <f t="shared" ref="J123" si="86">IFERROR(IF(I121=0,0,J121/I121/IF(J122&lt;&gt;0,J122,100)*10000),0)</f>
        <v>80.445502367478625</v>
      </c>
      <c r="K123" s="31">
        <f t="shared" ref="K123" si="87">IFERROR(IF(J121=0,0,K121/J121/IF(K122&lt;&gt;0,K122,100)*10000),0)</f>
        <v>90.056171810907585</v>
      </c>
      <c r="L123" s="31">
        <f t="shared" ref="L123" si="88">IFERROR(IF(K121=0,0,L121/K121/IF(L122&lt;&gt;0,L122,100)*10000),0)</f>
        <v>94.529126787191302</v>
      </c>
      <c r="M123" s="31">
        <f t="shared" ref="M123" si="89">IFERROR(IF(L121=0,0,M121/L121/IF(M122&lt;&gt;0,M122,100)*10000),0)</f>
        <v>98.401717557251914</v>
      </c>
      <c r="R123" s="101"/>
      <c r="AB123" s="144">
        <v>98.241206030150764</v>
      </c>
      <c r="AC123" s="144">
        <v>117.39130434782608</v>
      </c>
      <c r="AD123" s="144">
        <v>96.096689743600322</v>
      </c>
      <c r="AE123" s="144">
        <v>94.786729857819907</v>
      </c>
      <c r="AF123" s="144">
        <v>96.432015429122472</v>
      </c>
      <c r="AG123" s="144">
        <v>96.339113680154156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>
        <f>VALUE(CONCATENATE($A$2,$C$4,C125))</f>
        <v>340100117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90">SUM(G170,G215)</f>
        <v>350</v>
      </c>
      <c r="H125" s="34">
        <f t="shared" si="90"/>
        <v>443</v>
      </c>
      <c r="I125" s="34">
        <f t="shared" si="90"/>
        <v>514.4</v>
      </c>
      <c r="J125" s="34">
        <f t="shared" si="90"/>
        <v>525</v>
      </c>
      <c r="K125" s="34">
        <f t="shared" si="90"/>
        <v>525</v>
      </c>
      <c r="L125" s="34">
        <f t="shared" si="90"/>
        <v>525</v>
      </c>
      <c r="M125" s="34">
        <f t="shared" si="90"/>
        <v>525</v>
      </c>
      <c r="R125" s="101"/>
      <c r="AB125" s="144">
        <v>350</v>
      </c>
      <c r="AC125" s="144">
        <v>443</v>
      </c>
      <c r="AD125" s="144">
        <v>450</v>
      </c>
      <c r="AE125" s="144">
        <v>450</v>
      </c>
      <c r="AF125" s="144">
        <v>450</v>
      </c>
      <c r="AG125" s="144">
        <v>450</v>
      </c>
    </row>
    <row r="126" spans="1:33" s="22" customFormat="1" ht="31.5">
      <c r="A126" s="26">
        <v>301180</v>
      </c>
      <c r="B126" s="26">
        <f>VALUE(CONCATENATE($A$2,$C$4,C126))</f>
        <v>340100118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105.3</v>
      </c>
      <c r="K126" s="147">
        <f t="shared" ref="K126:M126" si="91">K400</f>
        <v>104.6</v>
      </c>
      <c r="L126" s="147">
        <f t="shared" si="91"/>
        <v>104.5</v>
      </c>
      <c r="M126" s="147">
        <f t="shared" si="91"/>
        <v>104.3</v>
      </c>
      <c r="R126" s="101"/>
      <c r="AB126" s="144">
        <v>100</v>
      </c>
      <c r="AC126" s="144">
        <v>100</v>
      </c>
      <c r="AD126" s="144">
        <v>106.4</v>
      </c>
      <c r="AE126" s="144">
        <v>105.6</v>
      </c>
      <c r="AF126" s="144">
        <v>105.3</v>
      </c>
      <c r="AG126" s="144">
        <v>104.5</v>
      </c>
    </row>
    <row r="127" spans="1:33" s="22" customFormat="1" ht="31.5">
      <c r="A127" s="26">
        <v>301190</v>
      </c>
      <c r="B127" s="40">
        <f>VALUE(CONCATENATE($A$2,$C$4,C127))</f>
        <v>340100119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92">IF(AB127="","",AB127)</f>
        <v>111.57156518967166</v>
      </c>
      <c r="H127" s="31">
        <f t="shared" ref="H127" si="93">IFERROR(IF(G125=0,0,H125/G125/IF(H126&lt;&gt;0,H126,100)*10000),0)</f>
        <v>126.57142857142858</v>
      </c>
      <c r="I127" s="31">
        <f t="shared" ref="I127" si="94">IFERROR(IF(H125=0,0,I125/H125/IF(I126&lt;&gt;0,I126,100)*10000),0)</f>
        <v>116.11738148984197</v>
      </c>
      <c r="J127" s="31">
        <f t="shared" ref="J127" si="95">IFERROR(IF(I125=0,0,J125/I125/IF(J126&lt;&gt;0,J126,100)*10000),0)</f>
        <v>96.923697234739222</v>
      </c>
      <c r="K127" s="31">
        <f t="shared" ref="K127" si="96">IFERROR(IF(J125=0,0,K125/J125/IF(K126&lt;&gt;0,K126,100)*10000),0)</f>
        <v>95.602294455066925</v>
      </c>
      <c r="L127" s="31">
        <f t="shared" ref="L127" si="97">IFERROR(IF(K125=0,0,L125/K125/IF(L126&lt;&gt;0,L126,100)*10000),0)</f>
        <v>95.693779904306211</v>
      </c>
      <c r="M127" s="31">
        <f t="shared" ref="M127" si="98">IFERROR(IF(L125=0,0,M125/L125/IF(M126&lt;&gt;0,M126,100)*10000),0)</f>
        <v>95.877277085330789</v>
      </c>
      <c r="R127" s="101"/>
      <c r="AB127" s="144">
        <v>111.57156518967166</v>
      </c>
      <c r="AC127" s="144">
        <v>126.57142857142858</v>
      </c>
      <c r="AD127" s="144">
        <v>95.470052105432885</v>
      </c>
      <c r="AE127" s="144">
        <v>94.696969696969703</v>
      </c>
      <c r="AF127" s="144">
        <v>94.966761633428291</v>
      </c>
      <c r="AG127" s="144">
        <v>95.693779904306211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>
        <f>VALUE(CONCATENATE($A$2,$C$4,C129))</f>
        <v>340100121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99">SUM(G174,G219)</f>
        <v>2421.2440000000001</v>
      </c>
      <c r="H129" s="34">
        <f t="shared" si="99"/>
        <v>2870.1000000000004</v>
      </c>
      <c r="I129" s="34">
        <f t="shared" si="99"/>
        <v>2895.4</v>
      </c>
      <c r="J129" s="34">
        <f t="shared" si="99"/>
        <v>2461.1000000000004</v>
      </c>
      <c r="K129" s="34">
        <f t="shared" si="99"/>
        <v>2461.1000000000004</v>
      </c>
      <c r="L129" s="34">
        <f t="shared" si="99"/>
        <v>2461.1000000000004</v>
      </c>
      <c r="M129" s="34">
        <f t="shared" si="99"/>
        <v>2461.1000000000004</v>
      </c>
      <c r="R129" s="101"/>
      <c r="AB129" s="144">
        <v>2421.2440000000001</v>
      </c>
      <c r="AC129" s="144">
        <v>2870.1000000000004</v>
      </c>
      <c r="AD129" s="144">
        <v>2650</v>
      </c>
      <c r="AE129" s="144">
        <v>2750</v>
      </c>
      <c r="AF129" s="144">
        <v>2850</v>
      </c>
      <c r="AG129" s="144">
        <v>2950</v>
      </c>
    </row>
    <row r="130" spans="1:33" s="22" customFormat="1" ht="31.5">
      <c r="A130" s="26">
        <v>301220</v>
      </c>
      <c r="B130" s="26">
        <f>VALUE(CONCATENATE($A$2,$C$4,C130))</f>
        <v>340100122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107.6</v>
      </c>
      <c r="K130" s="147">
        <f t="shared" ref="K130:M130" si="100">K399</f>
        <v>104.9</v>
      </c>
      <c r="L130" s="147">
        <f t="shared" si="100"/>
        <v>104.5</v>
      </c>
      <c r="M130" s="147">
        <f t="shared" si="100"/>
        <v>104.2</v>
      </c>
      <c r="R130" s="101"/>
      <c r="AB130" s="144">
        <v>100</v>
      </c>
      <c r="AC130" s="144">
        <v>100</v>
      </c>
      <c r="AD130" s="144">
        <v>109.1</v>
      </c>
      <c r="AE130" s="144">
        <v>104.8</v>
      </c>
      <c r="AF130" s="144">
        <v>103.9</v>
      </c>
      <c r="AG130" s="144">
        <v>103.8</v>
      </c>
    </row>
    <row r="131" spans="1:33" s="22" customFormat="1" ht="31.5">
      <c r="A131" s="26">
        <v>301230</v>
      </c>
      <c r="B131" s="26">
        <f>VALUE(CONCATENATE($A$2,$C$4,C131))</f>
        <v>340100123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101">IF(AB131="","",AB131)</f>
        <v>96.273160785423954</v>
      </c>
      <c r="H131" s="31">
        <f t="shared" ref="H131" si="102">IFERROR(IF(G129=0,0,H129/G129/IF(H130&lt;&gt;0,H130,100)*10000),0)</f>
        <v>118.53823902093306</v>
      </c>
      <c r="I131" s="31">
        <f t="shared" ref="I131" si="103">IFERROR(IF(H129=0,0,I129/H129/IF(I130&lt;&gt;0,I130,100)*10000),0)</f>
        <v>100.88150238667642</v>
      </c>
      <c r="J131" s="31">
        <f t="shared" ref="J131" si="104">IFERROR(IF(I129=0,0,J129/I129/IF(J130&lt;&gt;0,J130,100)*10000),0)</f>
        <v>78.996603508757531</v>
      </c>
      <c r="K131" s="31">
        <f t="shared" ref="K131" si="105">IFERROR(IF(J129=0,0,K129/J129/IF(K130&lt;&gt;0,K130,100)*10000),0)</f>
        <v>95.328884652049553</v>
      </c>
      <c r="L131" s="31">
        <f t="shared" ref="L131" si="106">IFERROR(IF(K129=0,0,L129/K129/IF(L130&lt;&gt;0,L130,100)*10000),0)</f>
        <v>95.693779904306211</v>
      </c>
      <c r="M131" s="31">
        <f t="shared" ref="M131" si="107">IFERROR(IF(L129=0,0,M129/L129/IF(M130&lt;&gt;0,M130,100)*10000),0)</f>
        <v>95.969289827255267</v>
      </c>
      <c r="R131" s="101"/>
      <c r="AB131" s="144">
        <v>96.273160785423954</v>
      </c>
      <c r="AC131" s="144">
        <v>118.53823902093306</v>
      </c>
      <c r="AD131" s="144">
        <v>84.629952021843067</v>
      </c>
      <c r="AE131" s="144">
        <v>99.020596284027079</v>
      </c>
      <c r="AF131" s="144">
        <v>99.746259515268164</v>
      </c>
      <c r="AG131" s="144">
        <v>99.719433458405177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>
        <f>VALUE(CONCATENATE($A$2,$C$4,C133))</f>
        <v>340100125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108">SUM(G178,G223)</f>
        <v>5.7</v>
      </c>
      <c r="H133" s="34">
        <f t="shared" si="108"/>
        <v>5.7</v>
      </c>
      <c r="I133" s="34">
        <f t="shared" si="108"/>
        <v>7</v>
      </c>
      <c r="J133" s="34">
        <f t="shared" si="108"/>
        <v>7</v>
      </c>
      <c r="K133" s="34">
        <f t="shared" si="108"/>
        <v>7</v>
      </c>
      <c r="L133" s="34">
        <f t="shared" si="108"/>
        <v>7</v>
      </c>
      <c r="M133" s="34">
        <f t="shared" si="108"/>
        <v>7</v>
      </c>
      <c r="R133" s="101"/>
      <c r="AB133" s="144">
        <v>5.7</v>
      </c>
      <c r="AC133" s="144">
        <v>5.7</v>
      </c>
      <c r="AD133" s="144">
        <v>6</v>
      </c>
      <c r="AE133" s="144">
        <v>6</v>
      </c>
      <c r="AF133" s="144">
        <v>6</v>
      </c>
      <c r="AG133" s="144">
        <v>6</v>
      </c>
    </row>
    <row r="134" spans="1:33" s="22" customFormat="1" ht="31.5">
      <c r="A134" s="26">
        <v>301260</v>
      </c>
      <c r="B134" s="26">
        <f>VALUE(CONCATENATE($A$2,$C$4,C134))</f>
        <v>340100126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104.6</v>
      </c>
      <c r="K134" s="147">
        <f t="shared" ref="K134:M134" si="109">K402</f>
        <v>105.4</v>
      </c>
      <c r="L134" s="147">
        <f t="shared" si="109"/>
        <v>105.2</v>
      </c>
      <c r="M134" s="147">
        <f t="shared" si="109"/>
        <v>104.6</v>
      </c>
      <c r="R134" s="101"/>
      <c r="AB134" s="144">
        <v>100</v>
      </c>
      <c r="AC134" s="144">
        <v>100</v>
      </c>
      <c r="AD134" s="144">
        <v>108.6</v>
      </c>
      <c r="AE134" s="144">
        <v>107.3</v>
      </c>
      <c r="AF134" s="144">
        <v>105.3</v>
      </c>
      <c r="AG134" s="144">
        <v>104.4</v>
      </c>
    </row>
    <row r="135" spans="1:33" s="22" customFormat="1" ht="31.5">
      <c r="A135" s="26">
        <v>301270</v>
      </c>
      <c r="B135" s="40">
        <f>VALUE(CONCATENATE($A$2,$C$4,C135))</f>
        <v>340100127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110">IF(AB135="","",AB135)</f>
        <v>67.058823529411768</v>
      </c>
      <c r="H135" s="31">
        <f t="shared" ref="H135" si="111">IFERROR(IF(G133=0,0,H133/G133/IF(H134&lt;&gt;0,H134,100)*10000),0)</f>
        <v>100</v>
      </c>
      <c r="I135" s="31">
        <f t="shared" ref="I135" si="112">IFERROR(IF(H133=0,0,I133/H133/IF(I134&lt;&gt;0,I134,100)*10000),0)</f>
        <v>122.80701754385964</v>
      </c>
      <c r="J135" s="31">
        <f t="shared" ref="J135" si="113">IFERROR(IF(I133=0,0,J133/I133/IF(J134&lt;&gt;0,J134,100)*10000),0)</f>
        <v>95.602294455066925</v>
      </c>
      <c r="K135" s="31">
        <f t="shared" ref="K135" si="114">IFERROR(IF(J133=0,0,K133/J133/IF(K134&lt;&gt;0,K134,100)*10000),0)</f>
        <v>94.876660341555976</v>
      </c>
      <c r="L135" s="31">
        <f t="shared" ref="L135" si="115">IFERROR(IF(K133=0,0,L133/K133/IF(L134&lt;&gt;0,L134,100)*10000),0)</f>
        <v>95.057034220532316</v>
      </c>
      <c r="M135" s="31">
        <f t="shared" ref="M135" si="116">IFERROR(IF(L133=0,0,M133/L133/IF(M134&lt;&gt;0,M134,100)*10000),0)</f>
        <v>95.602294455066925</v>
      </c>
      <c r="R135" s="101"/>
      <c r="AB135" s="144">
        <v>67.058823529411768</v>
      </c>
      <c r="AC135" s="144">
        <v>100</v>
      </c>
      <c r="AD135" s="144">
        <v>96.927401376369104</v>
      </c>
      <c r="AE135" s="144">
        <v>93.196644920782859</v>
      </c>
      <c r="AF135" s="144">
        <v>94.966761633428291</v>
      </c>
      <c r="AG135" s="144">
        <v>95.785440613026807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>
        <f>VALUE(CONCATENATE($A$2,$C$4,C137))</f>
        <v>340100129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17">SUM(G182,G227)</f>
        <v>29</v>
      </c>
      <c r="H137" s="34">
        <f t="shared" si="117"/>
        <v>29</v>
      </c>
      <c r="I137" s="34">
        <f t="shared" si="117"/>
        <v>29</v>
      </c>
      <c r="J137" s="34">
        <f t="shared" si="117"/>
        <v>29</v>
      </c>
      <c r="K137" s="34">
        <f t="shared" si="117"/>
        <v>29</v>
      </c>
      <c r="L137" s="34">
        <f t="shared" si="117"/>
        <v>29</v>
      </c>
      <c r="M137" s="34">
        <f t="shared" si="117"/>
        <v>29</v>
      </c>
      <c r="R137" s="101"/>
      <c r="AB137" s="144">
        <v>29</v>
      </c>
      <c r="AC137" s="144">
        <v>29</v>
      </c>
      <c r="AD137" s="144">
        <v>29</v>
      </c>
      <c r="AE137" s="144">
        <v>29</v>
      </c>
      <c r="AF137" s="144">
        <v>29</v>
      </c>
      <c r="AG137" s="144">
        <v>29</v>
      </c>
    </row>
    <row r="138" spans="1:33" s="22" customFormat="1" ht="31.5">
      <c r="A138" s="26">
        <v>301300</v>
      </c>
      <c r="B138" s="26">
        <f>VALUE(CONCATENATE($A$2,$C$4,C138))</f>
        <v>340100130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" si="118">IF(AB138="","",AB138)</f>
        <v/>
      </c>
      <c r="H138" s="147" t="str">
        <f t="shared" ref="H138:I138" si="119">IF(AC138="","",AC138)</f>
        <v/>
      </c>
      <c r="I138" s="147">
        <f t="shared" si="119"/>
        <v>106.6</v>
      </c>
      <c r="J138" s="147">
        <f>J401</f>
        <v>107.8</v>
      </c>
      <c r="K138" s="147">
        <f t="shared" ref="K138:M138" si="120">K401</f>
        <v>105.3</v>
      </c>
      <c r="L138" s="147">
        <f t="shared" si="120"/>
        <v>104.4</v>
      </c>
      <c r="M138" s="147">
        <f t="shared" si="120"/>
        <v>104.3</v>
      </c>
      <c r="R138" s="101"/>
      <c r="AB138" s="144" t="s">
        <v>173</v>
      </c>
      <c r="AC138" s="144" t="s">
        <v>173</v>
      </c>
      <c r="AD138" s="144">
        <v>106.6</v>
      </c>
      <c r="AE138" s="144">
        <v>104.7</v>
      </c>
      <c r="AF138" s="144">
        <v>104</v>
      </c>
      <c r="AG138" s="144">
        <v>104.3</v>
      </c>
    </row>
    <row r="139" spans="1:33" s="22" customFormat="1" ht="31.5">
      <c r="A139" s="26">
        <v>301310</v>
      </c>
      <c r="B139" s="40">
        <f>VALUE(CONCATENATE($A$2,$C$4,C139))</f>
        <v>340100131</v>
      </c>
      <c r="C139" s="26">
        <v>100131</v>
      </c>
      <c r="D139" s="40"/>
      <c r="E139" s="69" t="s">
        <v>19</v>
      </c>
      <c r="F139" s="30" t="s">
        <v>18</v>
      </c>
      <c r="G139" s="143">
        <f t="shared" ref="G139" si="121">IF(AB139="","",AB139)</f>
        <v>0</v>
      </c>
      <c r="H139" s="31">
        <f t="shared" ref="H139" si="122">IFERROR(IF(G137=0,0,H137/G137/IF(H138&lt;&gt;0,H138,100)*10000),0)</f>
        <v>0</v>
      </c>
      <c r="I139" s="31">
        <f t="shared" ref="I139" si="123">IFERROR(IF(H137=0,0,I137/H137/IF(I138&lt;&gt;0,I138,100)*10000),0)</f>
        <v>93.808630393996253</v>
      </c>
      <c r="J139" s="31">
        <f t="shared" ref="J139" si="124">IFERROR(IF(I137=0,0,J137/I137/IF(J138&lt;&gt;0,J138,100)*10000),0)</f>
        <v>92.764378478664199</v>
      </c>
      <c r="K139" s="31">
        <f t="shared" ref="K139" si="125">IFERROR(IF(J137=0,0,K137/J137/IF(K138&lt;&gt;0,K138,100)*10000),0)</f>
        <v>94.966761633428291</v>
      </c>
      <c r="L139" s="31">
        <f t="shared" ref="L139" si="126">IFERROR(IF(K137=0,0,L137/K137/IF(L138&lt;&gt;0,L138,100)*10000),0)</f>
        <v>95.785440613026807</v>
      </c>
      <c r="M139" s="31">
        <f t="shared" ref="M139" si="127">IFERROR(IF(L137=0,0,M137/L137/IF(M138&lt;&gt;0,M138,100)*10000),0)</f>
        <v>95.877277085330789</v>
      </c>
      <c r="R139" s="101"/>
      <c r="AB139" s="144">
        <v>0</v>
      </c>
      <c r="AC139" s="144">
        <v>0</v>
      </c>
      <c r="AD139" s="144">
        <v>93.808630393996253</v>
      </c>
      <c r="AE139" s="144">
        <v>95.510983763132771</v>
      </c>
      <c r="AF139" s="144">
        <v>96.15384615384616</v>
      </c>
      <c r="AG139" s="144">
        <v>95.877277085330789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>
        <f>VALUE(CONCATENATE($A$2,$C$4,C141))</f>
        <v>340100133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28">SUM(G186,G231)</f>
        <v>2218.5</v>
      </c>
      <c r="H141" s="34">
        <f t="shared" si="128"/>
        <v>1630.9</v>
      </c>
      <c r="I141" s="34">
        <f t="shared" si="128"/>
        <v>2065.3000000000002</v>
      </c>
      <c r="J141" s="34">
        <f t="shared" si="128"/>
        <v>2106.3000000000002</v>
      </c>
      <c r="K141" s="34">
        <f t="shared" si="128"/>
        <v>2113.6999999999998</v>
      </c>
      <c r="L141" s="34">
        <f t="shared" si="128"/>
        <v>2113.6999999999998</v>
      </c>
      <c r="M141" s="34">
        <f t="shared" si="128"/>
        <v>2113.6999999999998</v>
      </c>
      <c r="R141" s="101"/>
      <c r="AB141" s="144">
        <v>2218.5</v>
      </c>
      <c r="AC141" s="144">
        <v>1630.9</v>
      </c>
      <c r="AD141" s="144">
        <v>1657</v>
      </c>
      <c r="AE141" s="144">
        <v>1707</v>
      </c>
      <c r="AF141" s="144">
        <v>1707</v>
      </c>
      <c r="AG141" s="144">
        <v>1707</v>
      </c>
    </row>
    <row r="142" spans="1:33" s="22" customFormat="1" ht="31.5">
      <c r="A142" s="26">
        <v>301340</v>
      </c>
      <c r="B142" s="26">
        <f>VALUE(CONCATENATE($A$2,$C$4,C142))</f>
        <v>340100134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108.6</v>
      </c>
      <c r="K142" s="147">
        <f t="shared" ref="K142:M142" si="129">K403</f>
        <v>105</v>
      </c>
      <c r="L142" s="147">
        <f t="shared" si="129"/>
        <v>104</v>
      </c>
      <c r="M142" s="147">
        <f t="shared" si="129"/>
        <v>104</v>
      </c>
      <c r="R142" s="101"/>
      <c r="AB142" s="144">
        <v>100</v>
      </c>
      <c r="AC142" s="144">
        <v>100</v>
      </c>
      <c r="AD142" s="144">
        <v>107.3</v>
      </c>
      <c r="AE142" s="144">
        <v>104.3</v>
      </c>
      <c r="AF142" s="144">
        <v>104.2</v>
      </c>
      <c r="AG142" s="144">
        <v>104.1</v>
      </c>
    </row>
    <row r="143" spans="1:33" s="22" customFormat="1" ht="31.5">
      <c r="A143" s="26">
        <v>301350</v>
      </c>
      <c r="B143" s="40">
        <f>VALUE(CONCATENATE($A$2,$C$4,C143))</f>
        <v>340100135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130">IF(AB143="","",AB143)</f>
        <v>135.34040995607612</v>
      </c>
      <c r="H143" s="31">
        <f t="shared" ref="H143" si="131">IFERROR(IF(G141=0,0,H141/G141/IF(H142&lt;&gt;0,H142,100)*10000),0)</f>
        <v>73.513635339193144</v>
      </c>
      <c r="I143" s="31">
        <f t="shared" ref="I143" si="132">IFERROR(IF(H141=0,0,I141/H141/IF(I142&lt;&gt;0,I142,100)*10000),0)</f>
        <v>126.63559997547367</v>
      </c>
      <c r="J143" s="31">
        <f t="shared" ref="J143" si="133">IFERROR(IF(I141=0,0,J141/I141/IF(J142&lt;&gt;0,J142,100)*10000),0)</f>
        <v>93.909008978402127</v>
      </c>
      <c r="K143" s="31">
        <f t="shared" ref="K143" si="134">IFERROR(IF(J141=0,0,K141/J141/IF(K142&lt;&gt;0,K142,100)*10000),0)</f>
        <v>95.572692353777654</v>
      </c>
      <c r="L143" s="31">
        <f t="shared" ref="L143" si="135">IFERROR(IF(K141=0,0,L141/K141/IF(L142&lt;&gt;0,L142,100)*10000),0)</f>
        <v>96.15384615384616</v>
      </c>
      <c r="M143" s="31">
        <f t="shared" ref="M143" si="136">IFERROR(IF(L141=0,0,M141/L141/IF(M142&lt;&gt;0,M142,100)*10000),0)</f>
        <v>96.15384615384616</v>
      </c>
      <c r="R143" s="101"/>
      <c r="AB143" s="144">
        <v>135.34040995607612</v>
      </c>
      <c r="AC143" s="144">
        <v>73.513635339193144</v>
      </c>
      <c r="AD143" s="144">
        <v>94.688111247616149</v>
      </c>
      <c r="AE143" s="144">
        <v>98.770375367929788</v>
      </c>
      <c r="AF143" s="144">
        <v>95.969289827255267</v>
      </c>
      <c r="AG143" s="144">
        <v>96.061479346781951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>
        <f>VALUE(CONCATENATE($A$2,$C$4,C145))</f>
        <v>340100137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37">SUM(G190,G235)</f>
        <v>47.7</v>
      </c>
      <c r="H145" s="34">
        <f t="shared" si="137"/>
        <v>48</v>
      </c>
      <c r="I145" s="34">
        <f t="shared" si="137"/>
        <v>30.5</v>
      </c>
      <c r="J145" s="34">
        <f t="shared" si="137"/>
        <v>37.5</v>
      </c>
      <c r="K145" s="34">
        <f t="shared" si="137"/>
        <v>34.799999999999997</v>
      </c>
      <c r="L145" s="34">
        <f t="shared" si="137"/>
        <v>36.200000000000003</v>
      </c>
      <c r="M145" s="34">
        <f t="shared" si="137"/>
        <v>37.6</v>
      </c>
      <c r="R145" s="101"/>
      <c r="AB145" s="144">
        <v>47.7</v>
      </c>
      <c r="AC145" s="144">
        <v>48</v>
      </c>
      <c r="AD145" s="144">
        <v>48</v>
      </c>
      <c r="AE145" s="144">
        <v>48</v>
      </c>
      <c r="AF145" s="144">
        <v>48</v>
      </c>
      <c r="AG145" s="144">
        <v>48</v>
      </c>
    </row>
    <row r="146" spans="1:33" s="22" customFormat="1" ht="31.5">
      <c r="A146" s="26">
        <v>301380</v>
      </c>
      <c r="B146" s="26">
        <f>VALUE(CONCATENATE($A$2,$C$4,C146))</f>
        <v>340100138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105.3</v>
      </c>
      <c r="K146" s="147">
        <f t="shared" ref="K146:M146" si="138">K398</f>
        <v>104.6</v>
      </c>
      <c r="L146" s="147">
        <f t="shared" si="138"/>
        <v>104.5</v>
      </c>
      <c r="M146" s="147">
        <f t="shared" si="138"/>
        <v>104.3</v>
      </c>
      <c r="R146" s="101"/>
      <c r="AB146" s="144">
        <v>100</v>
      </c>
      <c r="AC146" s="144">
        <v>100</v>
      </c>
      <c r="AD146" s="144">
        <v>108.4</v>
      </c>
      <c r="AE146" s="144">
        <v>107.3</v>
      </c>
      <c r="AF146" s="144">
        <v>105.3</v>
      </c>
      <c r="AG146" s="144">
        <v>104.4</v>
      </c>
    </row>
    <row r="147" spans="1:33" s="22" customFormat="1" ht="31.5">
      <c r="A147" s="26">
        <v>301390</v>
      </c>
      <c r="B147" s="40">
        <f>VALUE(CONCATENATE($A$2,$C$4,C147))</f>
        <v>340100139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139">IF(AB147="","",AB147)</f>
        <v>126.86170212765958</v>
      </c>
      <c r="H147" s="31">
        <f t="shared" ref="H147" si="140">IFERROR(IF(G145=0,0,H145/G145/IF(H146&lt;&gt;0,H146,100)*10000),0)</f>
        <v>100.62893081761005</v>
      </c>
      <c r="I147" s="31">
        <f t="shared" ref="I147" si="141">IFERROR(IF(H145=0,0,I145/H145/IF(I146&lt;&gt;0,I146,100)*10000),0)</f>
        <v>63.541666666666657</v>
      </c>
      <c r="J147" s="31">
        <f>IFERROR(IF(I145=0,0,J145/I145/IF(J146&lt;&gt;0,J146,100)*10000),0)</f>
        <v>116.76241184437906</v>
      </c>
      <c r="K147" s="31">
        <f t="shared" ref="K147" si="142">IFERROR(IF(J145=0,0,K145/J145/IF(K146&lt;&gt;0,K146,100)*10000),0)</f>
        <v>88.718929254302111</v>
      </c>
      <c r="L147" s="31">
        <f t="shared" ref="L147" si="143">IFERROR(IF(K145=0,0,L145/K145/IF(L146&lt;&gt;0,L146,100)*10000),0)</f>
        <v>99.543529670571417</v>
      </c>
      <c r="M147" s="31">
        <f t="shared" ref="M147" si="144">IFERROR(IF(L145=0,0,M145/L145/IF(M146&lt;&gt;0,M146,100)*10000),0)</f>
        <v>99.585238077581138</v>
      </c>
      <c r="R147" s="101"/>
      <c r="AB147" s="144">
        <v>126.86170212765958</v>
      </c>
      <c r="AC147" s="144">
        <v>100.62893081761005</v>
      </c>
      <c r="AD147" s="144">
        <v>92.250922509225092</v>
      </c>
      <c r="AE147" s="144">
        <v>93.196644920782859</v>
      </c>
      <c r="AF147" s="144">
        <v>94.966761633428291</v>
      </c>
      <c r="AG147" s="144">
        <v>95.785440613026807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>
        <f>VALUE(CONCATENATE($A$2,$C$4,C149))</f>
        <v>340100141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45">SUM(G194,G239)</f>
        <v>5341.2</v>
      </c>
      <c r="H149" s="34">
        <f t="shared" si="145"/>
        <v>5400.3</v>
      </c>
      <c r="I149" s="34">
        <f t="shared" si="145"/>
        <v>5382.6</v>
      </c>
      <c r="J149" s="34">
        <f t="shared" si="145"/>
        <v>5382.6</v>
      </c>
      <c r="K149" s="34">
        <f t="shared" si="145"/>
        <v>5382.6</v>
      </c>
      <c r="L149" s="34">
        <f t="shared" si="145"/>
        <v>5382.6</v>
      </c>
      <c r="M149" s="34">
        <f t="shared" si="145"/>
        <v>5382.6</v>
      </c>
      <c r="R149" s="101"/>
      <c r="AB149" s="144">
        <v>5341.2</v>
      </c>
      <c r="AC149" s="144">
        <v>5400.3</v>
      </c>
      <c r="AD149" s="144">
        <v>5400</v>
      </c>
      <c r="AE149" s="144">
        <v>5400</v>
      </c>
      <c r="AF149" s="144">
        <v>5400</v>
      </c>
      <c r="AG149" s="144">
        <v>5400</v>
      </c>
    </row>
    <row r="150" spans="1:33" s="22" customFormat="1" ht="31.5">
      <c r="A150" s="26">
        <v>301420</v>
      </c>
      <c r="B150" s="26">
        <f>VALUE(CONCATENATE($A$2,$C$4,C150))</f>
        <v>340100142</v>
      </c>
      <c r="C150" s="26">
        <v>100142</v>
      </c>
      <c r="D150" s="26"/>
      <c r="E150" s="33" t="s">
        <v>17</v>
      </c>
      <c r="F150" s="24" t="s">
        <v>18</v>
      </c>
      <c r="G150" s="147" t="str">
        <f t="shared" ref="G150" si="146">IF(AB150="","",AB150)</f>
        <v/>
      </c>
      <c r="H150" s="147" t="str">
        <f t="shared" ref="H150:I150" si="147">IF(AC150="","",AC150)</f>
        <v/>
      </c>
      <c r="I150" s="147">
        <f t="shared" si="147"/>
        <v>106.6</v>
      </c>
      <c r="J150" s="147">
        <f>J404</f>
        <v>107.8</v>
      </c>
      <c r="K150" s="147">
        <f t="shared" ref="K150:M150" si="148">K404</f>
        <v>105.3</v>
      </c>
      <c r="L150" s="147">
        <f t="shared" si="148"/>
        <v>104.4</v>
      </c>
      <c r="M150" s="147">
        <f t="shared" si="148"/>
        <v>104.3</v>
      </c>
      <c r="R150" s="101"/>
      <c r="AB150" s="144" t="s">
        <v>173</v>
      </c>
      <c r="AC150" s="144" t="s">
        <v>173</v>
      </c>
      <c r="AD150" s="144">
        <v>106.6</v>
      </c>
      <c r="AE150" s="144">
        <v>104.7</v>
      </c>
      <c r="AF150" s="144">
        <v>104</v>
      </c>
      <c r="AG150" s="144">
        <v>104.3</v>
      </c>
    </row>
    <row r="151" spans="1:33" s="22" customFormat="1" ht="31.5">
      <c r="A151" s="26">
        <v>301430</v>
      </c>
      <c r="B151" s="40">
        <f>VALUE(CONCATENATE($A$2,$C$4,C151))</f>
        <v>340100143</v>
      </c>
      <c r="C151" s="26">
        <v>100143</v>
      </c>
      <c r="D151" s="40"/>
      <c r="E151" s="69" t="s">
        <v>19</v>
      </c>
      <c r="F151" s="30" t="s">
        <v>18</v>
      </c>
      <c r="G151" s="143">
        <f t="shared" ref="G151" si="149">IF(AB151="","",AB151)</f>
        <v>0</v>
      </c>
      <c r="H151" s="31">
        <f t="shared" ref="H151" si="150">IFERROR(IF(G149=0,0,H149/G149/IF(H150&lt;&gt;0,H150,100)*10000),0)</f>
        <v>0</v>
      </c>
      <c r="I151" s="31">
        <f t="shared" ref="I151" si="151">IFERROR(IF(H149=0,0,I149/H149/IF(I150&lt;&gt;0,I150,100)*10000),0)</f>
        <v>93.50116363141386</v>
      </c>
      <c r="J151" s="31">
        <f t="shared" ref="J151" si="152">IFERROR(IF(I149=0,0,J149/I149/IF(J150&lt;&gt;0,J150,100)*10000),0)</f>
        <v>92.764378478664199</v>
      </c>
      <c r="K151" s="31">
        <f t="shared" ref="K151" si="153">IFERROR(IF(J149=0,0,K149/J149/IF(K150&lt;&gt;0,K150,100)*10000),0)</f>
        <v>94.966761633428291</v>
      </c>
      <c r="L151" s="31">
        <f t="shared" ref="L151" si="154">IFERROR(IF(K149=0,0,L149/K149/IF(L150&lt;&gt;0,L150,100)*10000),0)</f>
        <v>95.785440613026807</v>
      </c>
      <c r="M151" s="31">
        <f t="shared" ref="M151" si="155">IFERROR(IF(L149=0,0,M149/L149/IF(M150&lt;&gt;0,M150,100)*10000),0)</f>
        <v>95.877277085330789</v>
      </c>
      <c r="R151" s="101"/>
      <c r="AB151" s="144">
        <v>0</v>
      </c>
      <c r="AC151" s="144">
        <v>0</v>
      </c>
      <c r="AD151" s="144">
        <v>93.803419092935528</v>
      </c>
      <c r="AE151" s="144">
        <v>95.510983763132771</v>
      </c>
      <c r="AF151" s="144">
        <v>96.15384615384616</v>
      </c>
      <c r="AG151" s="144">
        <v>95.877277085330789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>
        <f>VALUE(CONCATENATE($A$2,$C$4,C153))</f>
        <v>340100145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56">ROUND(SUM(G158,G162,G166,G170,G174,G178,G182,G186,G190,G194),1)</f>
        <v>13711.3</v>
      </c>
      <c r="H153" s="39">
        <f t="shared" si="156"/>
        <v>15472.6</v>
      </c>
      <c r="I153" s="39">
        <f t="shared" si="156"/>
        <v>15569.8</v>
      </c>
      <c r="J153" s="39">
        <f t="shared" si="156"/>
        <v>13738.4</v>
      </c>
      <c r="K153" s="39">
        <f t="shared" si="156"/>
        <v>13891.7</v>
      </c>
      <c r="L153" s="39">
        <f t="shared" si="156"/>
        <v>13998.1</v>
      </c>
      <c r="M153" s="39">
        <f t="shared" si="156"/>
        <v>14109.5</v>
      </c>
      <c r="R153" s="101"/>
      <c r="AB153" s="144">
        <v>13711.3</v>
      </c>
      <c r="AC153" s="144">
        <v>15472.6</v>
      </c>
      <c r="AD153" s="144">
        <v>13916</v>
      </c>
      <c r="AE153" s="144">
        <v>14093</v>
      </c>
      <c r="AF153" s="144">
        <v>14225</v>
      </c>
      <c r="AG153" s="144">
        <v>14309</v>
      </c>
    </row>
    <row r="154" spans="1:33" s="22" customFormat="1" ht="31.5" customHeight="1">
      <c r="A154" s="26">
        <v>301460</v>
      </c>
      <c r="B154" s="26">
        <f>VALUE(CONCATENATE($A$2,$C$4,C154))</f>
        <v>340100146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157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66.145817322720717</v>
      </c>
      <c r="H154" s="150">
        <f t="shared" si="157"/>
        <v>65.430767005161627</v>
      </c>
      <c r="I154" s="150">
        <f t="shared" si="157"/>
        <v>108.05621459492093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72.83348788796367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105.10603165919217</v>
      </c>
      <c r="L154" s="150">
        <f t="shared" ref="L154:M154" si="158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104.43760867546308</v>
      </c>
      <c r="M154" s="150">
        <f t="shared" si="158"/>
        <v>104.21978666855667</v>
      </c>
      <c r="R154" s="156" t="s">
        <v>135</v>
      </c>
      <c r="S154" s="156"/>
      <c r="T154" s="156"/>
      <c r="U154" s="156"/>
      <c r="V154" s="156"/>
      <c r="W154" s="156"/>
      <c r="X154" s="156"/>
      <c r="Y154" s="156"/>
      <c r="Z154" s="156"/>
      <c r="AA154" s="142"/>
      <c r="AB154" s="144">
        <v>66.145817322720717</v>
      </c>
      <c r="AC154" s="144">
        <v>65.430767005161627</v>
      </c>
      <c r="AD154" s="144">
        <v>107.97259988502444</v>
      </c>
      <c r="AE154" s="144">
        <v>104.67405804300007</v>
      </c>
      <c r="AF154" s="144">
        <v>103.96206678383129</v>
      </c>
      <c r="AG154" s="144">
        <v>103.95200922496332</v>
      </c>
    </row>
    <row r="155" spans="1:33" s="22" customFormat="1" ht="31.5">
      <c r="A155" s="26">
        <v>301470</v>
      </c>
      <c r="B155" s="40">
        <f>VALUE(CONCATENATE($A$2,$C$4,C155))</f>
        <v>340100147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159">IF(AB155="","",AB155)</f>
        <v>186.96749772816008</v>
      </c>
      <c r="H155" s="31">
        <f t="shared" ref="H155" si="160">IFERROR(IF(G153=0,0,H153/G153/IF(H154&lt;&gt;0,H154,100)*10000),0)</f>
        <v>172.46566754634702</v>
      </c>
      <c r="I155" s="31">
        <f t="shared" ref="I155" si="161">IFERROR(IF(H153=0,0,I153/H153/IF(I154&lt;&gt;0,I154,100)*10000),0)</f>
        <v>93.125793513852187</v>
      </c>
      <c r="J155" s="31">
        <f t="shared" ref="J155" si="162">IFERROR(IF(I153=0,0,J153/I153/IF(J154&lt;&gt;0,J154,100)*10000),0)</f>
        <v>121.14960843851338</v>
      </c>
      <c r="K155" s="31">
        <f t="shared" ref="K155" si="163">IFERROR(IF(J153=0,0,K153/J153/IF(K154&lt;&gt;0,K154,100)*10000),0)</f>
        <v>96.203661071331879</v>
      </c>
      <c r="L155" s="31">
        <f t="shared" ref="L155" si="164">IFERROR(IF(K153=0,0,L153/K153/IF(L154&lt;&gt;0,L154,100)*10000),0)</f>
        <v>96.484328064147803</v>
      </c>
      <c r="M155" s="31">
        <f t="shared" ref="M155" si="165">IFERROR(IF(L153=0,0,M153/L153/IF(M154&lt;&gt;0,M154,100)*10000),0)</f>
        <v>96.714669557636171</v>
      </c>
      <c r="R155" s="101"/>
      <c r="AB155" s="144">
        <v>186.96749772816008</v>
      </c>
      <c r="AC155" s="144">
        <v>172.46566754634702</v>
      </c>
      <c r="AD155" s="144">
        <v>83.298573269435678</v>
      </c>
      <c r="AE155" s="144">
        <v>96.749776507173124</v>
      </c>
      <c r="AF155" s="144">
        <v>97.089869729934193</v>
      </c>
      <c r="AG155" s="144">
        <v>96.766296694075621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145</v>
      </c>
      <c r="F156" s="37"/>
      <c r="G156" s="111">
        <f t="shared" ref="G156:M156" si="166">ROUND(G153-(SUM(G158,G162,G166,G170,G174,G178,G182,G186,G190,G194)),1)</f>
        <v>0</v>
      </c>
      <c r="H156" s="111">
        <f t="shared" si="166"/>
        <v>0</v>
      </c>
      <c r="I156" s="111">
        <f t="shared" si="166"/>
        <v>0</v>
      </c>
      <c r="J156" s="111">
        <f t="shared" si="166"/>
        <v>0</v>
      </c>
      <c r="K156" s="111">
        <f t="shared" si="166"/>
        <v>0</v>
      </c>
      <c r="L156" s="111">
        <f t="shared" si="166"/>
        <v>0</v>
      </c>
      <c r="M156" s="111">
        <f t="shared" si="166"/>
        <v>0</v>
      </c>
      <c r="R156" s="113" t="s">
        <v>146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>
        <f>VALUE(CONCATENATE($A$2,$C$4,C158))</f>
        <v>340100150</v>
      </c>
      <c r="C158" s="26">
        <v>100150</v>
      </c>
      <c r="D158" s="26"/>
      <c r="E158" s="42" t="s">
        <v>15</v>
      </c>
      <c r="F158" s="37" t="s">
        <v>14</v>
      </c>
      <c r="G158" s="39">
        <f t="shared" ref="G158:G159" si="167">IF(AB158="","",AB158)</f>
        <v>702.7</v>
      </c>
      <c r="H158" s="39">
        <v>188.7</v>
      </c>
      <c r="I158" s="39">
        <v>187.3</v>
      </c>
      <c r="J158" s="39">
        <v>190</v>
      </c>
      <c r="K158" s="39">
        <v>195</v>
      </c>
      <c r="L158" s="39">
        <v>195</v>
      </c>
      <c r="M158" s="39">
        <v>200</v>
      </c>
      <c r="R158" s="101"/>
      <c r="AB158" s="144">
        <v>702.7</v>
      </c>
      <c r="AC158" s="144">
        <v>188.7</v>
      </c>
      <c r="AD158" s="144">
        <v>200</v>
      </c>
      <c r="AE158" s="144">
        <v>220</v>
      </c>
      <c r="AF158" s="144">
        <v>252</v>
      </c>
      <c r="AG158" s="144">
        <v>286</v>
      </c>
    </row>
    <row r="159" spans="1:33" s="22" customFormat="1" ht="31.5">
      <c r="A159" s="26">
        <v>301510</v>
      </c>
      <c r="B159" s="26">
        <f>VALUE(CONCATENATE($A$2,$C$4,C159))</f>
        <v>340100151</v>
      </c>
      <c r="C159" s="26">
        <v>100151</v>
      </c>
      <c r="D159" s="26"/>
      <c r="E159" s="42" t="s">
        <v>17</v>
      </c>
      <c r="F159" s="37" t="s">
        <v>18</v>
      </c>
      <c r="G159" s="147">
        <f t="shared" si="167"/>
        <v>112.84</v>
      </c>
      <c r="H159" s="147">
        <f t="shared" ref="H159:I159" si="168">IF(AC159="","",AC159)</f>
        <v>89.93395959260873</v>
      </c>
      <c r="I159" s="147">
        <f t="shared" si="168"/>
        <v>111.6</v>
      </c>
      <c r="J159" s="147">
        <f>J394</f>
        <v>104.8</v>
      </c>
      <c r="K159" s="147">
        <f t="shared" ref="K159:M159" si="169">K394</f>
        <v>104.8</v>
      </c>
      <c r="L159" s="147">
        <f t="shared" si="169"/>
        <v>104.3</v>
      </c>
      <c r="M159" s="147">
        <f t="shared" si="169"/>
        <v>104.2</v>
      </c>
      <c r="R159" s="101"/>
      <c r="AB159" s="144">
        <v>112.84</v>
      </c>
      <c r="AC159" s="144">
        <v>89.93395959260873</v>
      </c>
      <c r="AD159" s="144">
        <v>111.6</v>
      </c>
      <c r="AE159" s="144">
        <v>104.8</v>
      </c>
      <c r="AF159" s="144">
        <v>102.6</v>
      </c>
      <c r="AG159" s="144">
        <v>102.5</v>
      </c>
    </row>
    <row r="160" spans="1:33" s="22" customFormat="1" ht="31.5">
      <c r="A160" s="26">
        <v>301520</v>
      </c>
      <c r="B160" s="40">
        <f>VALUE(CONCATENATE($A$2,$C$4,C160))</f>
        <v>340100152</v>
      </c>
      <c r="C160" s="26">
        <v>100152</v>
      </c>
      <c r="D160" s="40"/>
      <c r="E160" s="71" t="s">
        <v>19</v>
      </c>
      <c r="F160" s="65" t="s">
        <v>18</v>
      </c>
      <c r="G160" s="143">
        <f t="shared" ref="G160" si="170">IF(AB160="","",AB160)</f>
        <v>147.70876732987279</v>
      </c>
      <c r="H160" s="31">
        <f t="shared" ref="H160" si="171">IFERROR(IF(G158=0,0,H158/G158/IF(H159&lt;&gt;0,H159,100)*10000),0)</f>
        <v>29.859204401815457</v>
      </c>
      <c r="I160" s="31">
        <f t="shared" ref="I160" si="172">IFERROR(IF(H158=0,0,I158/H158/IF(I159&lt;&gt;0,I159,100)*10000),0)</f>
        <v>88.940933343210403</v>
      </c>
      <c r="J160" s="31">
        <f t="shared" ref="J160" si="173">IFERROR(IF(I158=0,0,J158/I158/IF(J159&lt;&gt;0,J159,100)*10000),0)</f>
        <v>96.79536034365411</v>
      </c>
      <c r="K160" s="31">
        <f t="shared" ref="K160" si="174">IFERROR(IF(J158=0,0,K158/J158/IF(K159&lt;&gt;0,K159,100)*10000),0)</f>
        <v>97.930895942145455</v>
      </c>
      <c r="L160" s="31">
        <f t="shared" ref="L160" si="175">IFERROR(IF(K158=0,0,L158/K158/IF(L159&lt;&gt;0,L159,100)*10000),0)</f>
        <v>95.877277085330789</v>
      </c>
      <c r="M160" s="31">
        <f t="shared" ref="M160" si="176">IFERROR(IF(L158=0,0,M158/L158/IF(M159&lt;&gt;0,M159,100)*10000),0)</f>
        <v>98.430040848466945</v>
      </c>
      <c r="R160" s="101"/>
      <c r="AB160" s="144">
        <v>147.70876732987279</v>
      </c>
      <c r="AC160" s="144">
        <v>29.859204401815457</v>
      </c>
      <c r="AD160" s="144">
        <v>94.971631973529512</v>
      </c>
      <c r="AE160" s="144">
        <v>104.96183206106872</v>
      </c>
      <c r="AF160" s="144">
        <v>111.64274322169061</v>
      </c>
      <c r="AG160" s="144">
        <v>110.72396438250095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>
        <f>VALUE(CONCATENATE($A$2,$C$4,C162))</f>
        <v>340100154</v>
      </c>
      <c r="C162" s="26">
        <v>100154</v>
      </c>
      <c r="D162" s="26"/>
      <c r="E162" s="42" t="s">
        <v>15</v>
      </c>
      <c r="F162" s="37" t="s">
        <v>14</v>
      </c>
      <c r="G162" s="39">
        <f t="shared" ref="G162:G163" si="177">IF(AB162="","",AB162)</f>
        <v>3825.2</v>
      </c>
      <c r="H162" s="39">
        <v>6413.6</v>
      </c>
      <c r="I162" s="39">
        <v>6183.9</v>
      </c>
      <c r="J162" s="39">
        <v>4458.8999999999996</v>
      </c>
      <c r="K162" s="39">
        <v>4600.8999999999996</v>
      </c>
      <c r="L162" s="39">
        <v>4700.8999999999996</v>
      </c>
      <c r="M162" s="39">
        <v>4800.8999999999996</v>
      </c>
      <c r="R162" s="101"/>
      <c r="AB162" s="144">
        <v>3825.2</v>
      </c>
      <c r="AC162" s="144">
        <v>6413.6</v>
      </c>
      <c r="AD162" s="144">
        <v>4943</v>
      </c>
      <c r="AE162" s="144">
        <v>5000</v>
      </c>
      <c r="AF162" s="144">
        <v>5050</v>
      </c>
      <c r="AG162" s="144">
        <v>5050</v>
      </c>
    </row>
    <row r="163" spans="1:33" s="22" customFormat="1" ht="31.5">
      <c r="A163" s="26">
        <v>301550</v>
      </c>
      <c r="B163" s="26">
        <f>VALUE(CONCATENATE($A$2,$C$4,C163))</f>
        <v>340100155</v>
      </c>
      <c r="C163" s="26">
        <v>100155</v>
      </c>
      <c r="D163" s="26"/>
      <c r="E163" s="42" t="s">
        <v>17</v>
      </c>
      <c r="F163" s="37" t="s">
        <v>18</v>
      </c>
      <c r="G163" s="147">
        <f t="shared" si="177"/>
        <v>106.91236116421798</v>
      </c>
      <c r="H163" s="147">
        <f t="shared" ref="H163:I163" si="178">IF(AC163="","",AC163)</f>
        <v>100.55585445464337</v>
      </c>
      <c r="I163" s="147">
        <f t="shared" si="178"/>
        <v>109.5</v>
      </c>
      <c r="J163" s="147" t="s">
        <v>175</v>
      </c>
      <c r="K163" s="147">
        <f t="shared" ref="K163:M163" si="179">K395</f>
        <v>104.8</v>
      </c>
      <c r="L163" s="147">
        <f t="shared" si="179"/>
        <v>104.5</v>
      </c>
      <c r="M163" s="147">
        <f t="shared" si="179"/>
        <v>104.2</v>
      </c>
      <c r="R163" s="101"/>
      <c r="AB163" s="144">
        <v>106.91236116421798</v>
      </c>
      <c r="AC163" s="144">
        <v>100.55585445464337</v>
      </c>
      <c r="AD163" s="144">
        <v>109.5</v>
      </c>
      <c r="AE163" s="144">
        <v>104.6</v>
      </c>
      <c r="AF163" s="144">
        <v>103.8</v>
      </c>
      <c r="AG163" s="144">
        <v>103.6</v>
      </c>
    </row>
    <row r="164" spans="1:33" s="22" customFormat="1" ht="31.5">
      <c r="A164" s="26">
        <v>301560</v>
      </c>
      <c r="B164" s="40">
        <f>VALUE(CONCATENATE($A$2,$C$4,C164))</f>
        <v>340100156</v>
      </c>
      <c r="C164" s="26">
        <v>100156</v>
      </c>
      <c r="D164" s="40"/>
      <c r="E164" s="71" t="s">
        <v>19</v>
      </c>
      <c r="F164" s="65" t="s">
        <v>18</v>
      </c>
      <c r="G164" s="143">
        <f t="shared" ref="G164" si="180">IF(AB164="","",AB164)</f>
        <v>126.30648331837324</v>
      </c>
      <c r="H164" s="31">
        <f t="shared" ref="H164" si="181">IFERROR(IF(G162=0,0,H162/G162/IF(H163&lt;&gt;0,H163,100)*10000),0)</f>
        <v>166.74021716409561</v>
      </c>
      <c r="I164" s="31">
        <f t="shared" ref="I164" si="182">IFERROR(IF(H162=0,0,I162/H162/IF(I163&lt;&gt;0,I163,100)*10000),0)</f>
        <v>88.053468571067299</v>
      </c>
      <c r="J164" s="31">
        <f t="shared" ref="J164" si="183">IFERROR(IF(I162=0,0,J162/I162/IF(J163&lt;&gt;0,J163,100)*10000),0)</f>
        <v>0</v>
      </c>
      <c r="K164" s="31">
        <f t="shared" ref="K164" si="184">IFERROR(IF(J162=0,0,K162/J162/IF(K163&lt;&gt;0,K163,100)*10000),0)</f>
        <v>98.458627816842508</v>
      </c>
      <c r="L164" s="31">
        <f t="shared" ref="L164" si="185">IFERROR(IF(K162=0,0,L162/K162/IF(L163&lt;&gt;0,L163,100)*10000),0)</f>
        <v>97.773672531929222</v>
      </c>
      <c r="M164" s="31">
        <f t="shared" ref="M164" si="186">IFERROR(IF(L162=0,0,M162/L162/IF(M163&lt;&gt;0,M163,100)*10000),0)</f>
        <v>98.010798683586074</v>
      </c>
      <c r="R164" s="101"/>
      <c r="AB164" s="144">
        <v>126.30648331837324</v>
      </c>
      <c r="AC164" s="144">
        <v>166.74021716409561</v>
      </c>
      <c r="AD164" s="144">
        <v>70.384109566258459</v>
      </c>
      <c r="AE164" s="144">
        <v>96.704728358352128</v>
      </c>
      <c r="AF164" s="144">
        <v>97.302504816955675</v>
      </c>
      <c r="AG164" s="144">
        <v>96.525096525096529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>
        <f>VALUE(CONCATENATE($A$2,$C$4,C166))</f>
        <v>340100158</v>
      </c>
      <c r="C166" s="26">
        <v>100158</v>
      </c>
      <c r="D166" s="26"/>
      <c r="E166" s="42" t="s">
        <v>15</v>
      </c>
      <c r="F166" s="37" t="s">
        <v>14</v>
      </c>
      <c r="G166" s="39">
        <f t="shared" ref="G166:G167" si="187">IF(AB166="","",AB166)</f>
        <v>117.3</v>
      </c>
      <c r="H166" s="39">
        <v>137.69999999999999</v>
      </c>
      <c r="I166" s="39">
        <v>168.9</v>
      </c>
      <c r="J166" s="39">
        <v>153.4</v>
      </c>
      <c r="K166" s="39">
        <v>155</v>
      </c>
      <c r="L166" s="39">
        <v>160</v>
      </c>
      <c r="M166" s="39">
        <v>165</v>
      </c>
      <c r="R166" s="101"/>
      <c r="AB166" s="144">
        <v>117.3</v>
      </c>
      <c r="AC166" s="144">
        <v>137.69999999999999</v>
      </c>
      <c r="AD166" s="144">
        <v>140</v>
      </c>
      <c r="AE166" s="144">
        <v>140</v>
      </c>
      <c r="AF166" s="144">
        <v>140</v>
      </c>
      <c r="AG166" s="144">
        <v>140</v>
      </c>
    </row>
    <row r="167" spans="1:33" s="22" customFormat="1" ht="31.5">
      <c r="A167" s="26">
        <v>301590</v>
      </c>
      <c r="B167" s="26">
        <f>VALUE(CONCATENATE($A$2,$C$4,C167))</f>
        <v>340100159</v>
      </c>
      <c r="C167" s="26">
        <v>100159</v>
      </c>
      <c r="D167" s="26"/>
      <c r="E167" s="42" t="s">
        <v>17</v>
      </c>
      <c r="F167" s="37" t="s">
        <v>18</v>
      </c>
      <c r="G167" s="147">
        <f t="shared" si="187"/>
        <v>104.40067609597537</v>
      </c>
      <c r="H167" s="147">
        <f t="shared" ref="H167:I167" si="188">IF(AC167="","",AC167)</f>
        <v>106.83599862999972</v>
      </c>
      <c r="I167" s="147">
        <f t="shared" si="188"/>
        <v>105.8</v>
      </c>
      <c r="J167" s="147">
        <f>J396</f>
        <v>112.9</v>
      </c>
      <c r="K167" s="147">
        <f t="shared" ref="K167:M167" si="189">K396</f>
        <v>112.2</v>
      </c>
      <c r="L167" s="147">
        <f t="shared" si="189"/>
        <v>109.2</v>
      </c>
      <c r="M167" s="147">
        <f t="shared" si="189"/>
        <v>104.8</v>
      </c>
      <c r="R167" s="101"/>
      <c r="AB167" s="144">
        <v>104.40067609597537</v>
      </c>
      <c r="AC167" s="144">
        <v>106.83599862999972</v>
      </c>
      <c r="AD167" s="144">
        <v>105.8</v>
      </c>
      <c r="AE167" s="144">
        <v>105.5</v>
      </c>
      <c r="AF167" s="144">
        <v>103.7</v>
      </c>
      <c r="AG167" s="144">
        <v>103.8</v>
      </c>
    </row>
    <row r="168" spans="1:33" s="22" customFormat="1" ht="31.5">
      <c r="A168" s="26">
        <v>301600</v>
      </c>
      <c r="B168" s="40">
        <f>VALUE(CONCATENATE($A$2,$C$4,C168))</f>
        <v>340100160</v>
      </c>
      <c r="C168" s="26">
        <v>100160</v>
      </c>
      <c r="D168" s="40"/>
      <c r="E168" s="71" t="s">
        <v>19</v>
      </c>
      <c r="F168" s="65" t="s">
        <v>18</v>
      </c>
      <c r="G168" s="143">
        <f t="shared" ref="G168" si="190">IF(AB168="","",AB168)</f>
        <v>94.100162665458001</v>
      </c>
      <c r="H168" s="31">
        <f t="shared" ref="H168" si="191">IFERROR(IF(G166=0,0,H166/G166/IF(H167&lt;&gt;0,H167,100)*10000),0)</f>
        <v>109.8799148724973</v>
      </c>
      <c r="I168" s="31">
        <f t="shared" ref="I168" si="192">IFERROR(IF(H166=0,0,I166/H166/IF(I167&lt;&gt;0,I167,100)*10000),0)</f>
        <v>115.93379212638638</v>
      </c>
      <c r="J168" s="31">
        <f>IFERROR(IF(I166=0,0,J166/I166/IF(J167&lt;&gt;0,J167,100)*10000),0)</f>
        <v>80.445502367478625</v>
      </c>
      <c r="K168" s="31">
        <f t="shared" ref="K168" si="193">IFERROR(IF(J166=0,0,K166/J166/IF(K167&lt;&gt;0,K167,100)*10000),0)</f>
        <v>90.056171810907585</v>
      </c>
      <c r="L168" s="31">
        <f t="shared" ref="L168" si="194">IFERROR(IF(K166=0,0,L166/K166/IF(L167&lt;&gt;0,L167,100)*10000),0)</f>
        <v>94.529126787191302</v>
      </c>
      <c r="M168" s="31">
        <f t="shared" ref="M168" si="195">IFERROR(IF(L166=0,0,M166/L166/IF(M167&lt;&gt;0,M167,100)*10000),0)</f>
        <v>98.401717557251914</v>
      </c>
      <c r="R168" s="101"/>
      <c r="AB168" s="144">
        <v>94.100162665458001</v>
      </c>
      <c r="AC168" s="144">
        <v>109.8799148724973</v>
      </c>
      <c r="AD168" s="144">
        <v>96.096689743600322</v>
      </c>
      <c r="AE168" s="144">
        <v>94.786729857819907</v>
      </c>
      <c r="AF168" s="144">
        <v>96.432015429122472</v>
      </c>
      <c r="AG168" s="144">
        <v>96.339113680154156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>
        <f>VALUE(CONCATENATE($A$2,$C$4,C170))</f>
        <v>340100162</v>
      </c>
      <c r="C170" s="26">
        <v>100162</v>
      </c>
      <c r="D170" s="26"/>
      <c r="E170" s="42" t="s">
        <v>15</v>
      </c>
      <c r="F170" s="37" t="s">
        <v>14</v>
      </c>
      <c r="G170" s="39">
        <f t="shared" ref="G170:G171" si="196">IF(AB170="","",AB170)</f>
        <v>350</v>
      </c>
      <c r="H170" s="39">
        <v>443</v>
      </c>
      <c r="I170" s="39">
        <v>514.4</v>
      </c>
      <c r="J170" s="39">
        <v>525</v>
      </c>
      <c r="K170" s="39">
        <v>525</v>
      </c>
      <c r="L170" s="39">
        <v>525</v>
      </c>
      <c r="M170" s="39">
        <v>525</v>
      </c>
      <c r="R170" s="101"/>
      <c r="AB170" s="144">
        <v>350</v>
      </c>
      <c r="AC170" s="144">
        <v>443</v>
      </c>
      <c r="AD170" s="144">
        <v>450</v>
      </c>
      <c r="AE170" s="144">
        <v>450</v>
      </c>
      <c r="AF170" s="144">
        <v>450</v>
      </c>
      <c r="AG170" s="144">
        <v>450</v>
      </c>
    </row>
    <row r="171" spans="1:33" s="22" customFormat="1" ht="31.5">
      <c r="A171" s="26">
        <v>301630</v>
      </c>
      <c r="B171" s="26">
        <f>VALUE(CONCATENATE($A$2,$C$4,C171))</f>
        <v>340100163</v>
      </c>
      <c r="C171" s="26">
        <v>100163</v>
      </c>
      <c r="D171" s="26"/>
      <c r="E171" s="42" t="s">
        <v>17</v>
      </c>
      <c r="F171" s="37" t="s">
        <v>18</v>
      </c>
      <c r="G171" s="147">
        <f t="shared" si="196"/>
        <v>110.77354404069695</v>
      </c>
      <c r="H171" s="147">
        <f t="shared" ref="H171:I171" si="197">IF(AC171="","",AC171)</f>
        <v>104.32869648247862</v>
      </c>
      <c r="I171" s="147">
        <f t="shared" si="197"/>
        <v>106.4</v>
      </c>
      <c r="J171" s="147">
        <f>J400</f>
        <v>105.3</v>
      </c>
      <c r="K171" s="147">
        <f t="shared" ref="K171:M171" si="198">K400</f>
        <v>104.6</v>
      </c>
      <c r="L171" s="147">
        <f t="shared" si="198"/>
        <v>104.5</v>
      </c>
      <c r="M171" s="147">
        <f t="shared" si="198"/>
        <v>104.3</v>
      </c>
      <c r="R171" s="101"/>
      <c r="AB171" s="144">
        <v>110.77354404069695</v>
      </c>
      <c r="AC171" s="144">
        <v>104.32869648247862</v>
      </c>
      <c r="AD171" s="144">
        <v>106.4</v>
      </c>
      <c r="AE171" s="144">
        <v>105.6</v>
      </c>
      <c r="AF171" s="144">
        <v>105.3</v>
      </c>
      <c r="AG171" s="144">
        <v>104.5</v>
      </c>
    </row>
    <row r="172" spans="1:33" s="22" customFormat="1" ht="31.5">
      <c r="A172" s="26">
        <v>301640</v>
      </c>
      <c r="B172" s="40">
        <f>VALUE(CONCATENATE($A$2,$C$4,C172))</f>
        <v>340100164</v>
      </c>
      <c r="C172" s="26">
        <v>100164</v>
      </c>
      <c r="D172" s="40"/>
      <c r="E172" s="71" t="s">
        <v>19</v>
      </c>
      <c r="F172" s="65" t="s">
        <v>18</v>
      </c>
      <c r="G172" s="143">
        <f t="shared" ref="G172" si="199">IF(AB172="","",AB172)</f>
        <v>100.7204077073507</v>
      </c>
      <c r="H172" s="31">
        <f t="shared" ref="H172" si="200">IFERROR(IF(G170=0,0,H170/G170/IF(H171&lt;&gt;0,H171,100)*10000),0)</f>
        <v>121.31986005661011</v>
      </c>
      <c r="I172" s="31">
        <f t="shared" ref="I172" si="201">IFERROR(IF(H170=0,0,I170/H170/IF(I171&lt;&gt;0,I171,100)*10000),0)</f>
        <v>109.13287734007704</v>
      </c>
      <c r="J172" s="31">
        <f t="shared" ref="J172" si="202">IFERROR(IF(I170=0,0,J170/I170/IF(J171&lt;&gt;0,J171,100)*10000),0)</f>
        <v>96.923697234739222</v>
      </c>
      <c r="K172" s="31">
        <f t="shared" ref="K172" si="203">IFERROR(IF(J170=0,0,K170/J170/IF(K171&lt;&gt;0,K171,100)*10000),0)</f>
        <v>95.602294455066925</v>
      </c>
      <c r="L172" s="31">
        <f t="shared" ref="L172" si="204">IFERROR(IF(K170=0,0,L170/K170/IF(L171&lt;&gt;0,L171,100)*10000),0)</f>
        <v>95.693779904306211</v>
      </c>
      <c r="M172" s="31">
        <f t="shared" ref="M172" si="205">IFERROR(IF(L170=0,0,M170/L170/IF(M171&lt;&gt;0,M171,100)*10000),0)</f>
        <v>95.877277085330789</v>
      </c>
      <c r="R172" s="101"/>
      <c r="AB172" s="144">
        <v>100.7204077073507</v>
      </c>
      <c r="AC172" s="144">
        <v>121.31986005661011</v>
      </c>
      <c r="AD172" s="144">
        <v>95.470052105432885</v>
      </c>
      <c r="AE172" s="144">
        <v>94.696969696969703</v>
      </c>
      <c r="AF172" s="144">
        <v>94.966761633428291</v>
      </c>
      <c r="AG172" s="144">
        <v>95.693779904306211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>
        <f>VALUE(CONCATENATE($A$2,$C$4,C174))</f>
        <v>340100166</v>
      </c>
      <c r="C174" s="26">
        <v>100166</v>
      </c>
      <c r="D174" s="26"/>
      <c r="E174" s="42" t="s">
        <v>15</v>
      </c>
      <c r="F174" s="37" t="s">
        <v>14</v>
      </c>
      <c r="G174" s="39">
        <f t="shared" ref="G174:G175" si="206">IF(AB174="","",AB174)</f>
        <v>1131.4000000000001</v>
      </c>
      <c r="H174" s="39">
        <v>1232.7</v>
      </c>
      <c r="I174" s="39">
        <v>1014.4</v>
      </c>
      <c r="J174" s="39">
        <v>862.2</v>
      </c>
      <c r="K174" s="39">
        <v>862.2</v>
      </c>
      <c r="L174" s="39">
        <v>862.2</v>
      </c>
      <c r="M174" s="39">
        <v>862.2</v>
      </c>
      <c r="R174" s="101"/>
      <c r="AB174" s="144">
        <v>1131.4000000000001</v>
      </c>
      <c r="AC174" s="144">
        <v>1232.7</v>
      </c>
      <c r="AD174" s="144">
        <v>1100</v>
      </c>
      <c r="AE174" s="144">
        <v>1150</v>
      </c>
      <c r="AF174" s="144">
        <v>1200</v>
      </c>
      <c r="AG174" s="144">
        <v>1250</v>
      </c>
    </row>
    <row r="175" spans="1:33" s="22" customFormat="1" ht="31.5">
      <c r="A175" s="26">
        <v>301670</v>
      </c>
      <c r="B175" s="26">
        <f>VALUE(CONCATENATE($A$2,$C$4,C175))</f>
        <v>340100167</v>
      </c>
      <c r="C175" s="26">
        <v>100167</v>
      </c>
      <c r="D175" s="26"/>
      <c r="E175" s="42" t="s">
        <v>17</v>
      </c>
      <c r="F175" s="37" t="s">
        <v>18</v>
      </c>
      <c r="G175" s="147">
        <f t="shared" si="206"/>
        <v>104.16805690401223</v>
      </c>
      <c r="H175" s="147">
        <f t="shared" ref="H175:I175" si="207">IF(AC175="","",AC175)</f>
        <v>101.36587438948129</v>
      </c>
      <c r="I175" s="147">
        <f t="shared" si="207"/>
        <v>109.1</v>
      </c>
      <c r="J175" s="147">
        <f>J399</f>
        <v>107.6</v>
      </c>
      <c r="K175" s="147">
        <f t="shared" ref="K175:M175" si="208">K399</f>
        <v>104.9</v>
      </c>
      <c r="L175" s="147">
        <f t="shared" si="208"/>
        <v>104.5</v>
      </c>
      <c r="M175" s="147">
        <f t="shared" si="208"/>
        <v>104.2</v>
      </c>
      <c r="R175" s="101"/>
      <c r="AB175" s="144">
        <v>104.16805690401223</v>
      </c>
      <c r="AC175" s="144">
        <v>101.36587438948129</v>
      </c>
      <c r="AD175" s="144">
        <v>109.1</v>
      </c>
      <c r="AE175" s="144">
        <v>104.8</v>
      </c>
      <c r="AF175" s="144">
        <v>103.9</v>
      </c>
      <c r="AG175" s="144">
        <v>103.8</v>
      </c>
    </row>
    <row r="176" spans="1:33" s="22" customFormat="1" ht="31.5">
      <c r="A176" s="26">
        <v>301680</v>
      </c>
      <c r="B176" s="40">
        <f>VALUE(CONCATENATE($A$2,$C$4,C176))</f>
        <v>340100168</v>
      </c>
      <c r="C176" s="26">
        <v>100168</v>
      </c>
      <c r="D176" s="40"/>
      <c r="E176" s="71" t="s">
        <v>19</v>
      </c>
      <c r="F176" s="65" t="s">
        <v>18</v>
      </c>
      <c r="G176" s="143">
        <f t="shared" ref="G176" si="209">IF(AB176="","",AB176)</f>
        <v>93.302079221126277</v>
      </c>
      <c r="H176" s="31">
        <f t="shared" ref="H176" si="210">IFERROR(IF(G174=0,0,H174/G174/IF(H175&lt;&gt;0,H175,100)*10000),0)</f>
        <v>107.48539346521848</v>
      </c>
      <c r="I176" s="31">
        <f t="shared" ref="I176" si="211">IFERROR(IF(H174=0,0,I174/H174/IF(I175&lt;&gt;0,I175,100)*10000),0)</f>
        <v>75.4270450421552</v>
      </c>
      <c r="J176" s="31">
        <f t="shared" ref="J176" si="212">IFERROR(IF(I174=0,0,J174/I174/IF(J175&lt;&gt;0,J175,100)*10000),0)</f>
        <v>78.992617827448314</v>
      </c>
      <c r="K176" s="31">
        <f t="shared" ref="K176" si="213">IFERROR(IF(J174=0,0,K174/J174/IF(K175&lt;&gt;0,K175,100)*10000),0)</f>
        <v>95.328884652049553</v>
      </c>
      <c r="L176" s="31">
        <f t="shared" ref="L176" si="214">IFERROR(IF(K174=0,0,L174/K174/IF(L175&lt;&gt;0,L175,100)*10000),0)</f>
        <v>95.693779904306211</v>
      </c>
      <c r="M176" s="31">
        <f t="shared" ref="M176" si="215">IFERROR(IF(L174=0,0,M174/L174/IF(M175&lt;&gt;0,M175,100)*10000),0)</f>
        <v>95.969289827255267</v>
      </c>
      <c r="R176" s="101"/>
      <c r="AB176" s="144">
        <v>93.302079221126277</v>
      </c>
      <c r="AC176" s="144">
        <v>107.48539346521848</v>
      </c>
      <c r="AD176" s="144">
        <v>81.791945530728228</v>
      </c>
      <c r="AE176" s="144">
        <v>99.757113115891741</v>
      </c>
      <c r="AF176" s="144">
        <v>100.43101644557893</v>
      </c>
      <c r="AG176" s="144">
        <v>100.35324341682724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>
        <f>VALUE(CONCATENATE($A$2,$C$4,C178))</f>
        <v>340100170</v>
      </c>
      <c r="C178" s="26">
        <v>100170</v>
      </c>
      <c r="D178" s="26"/>
      <c r="E178" s="42" t="s">
        <v>15</v>
      </c>
      <c r="F178" s="37" t="s">
        <v>14</v>
      </c>
      <c r="G178" s="39">
        <f t="shared" ref="G178:G179" si="216">IF(AB178="","",AB178)</f>
        <v>5.7</v>
      </c>
      <c r="H178" s="39">
        <v>5.7</v>
      </c>
      <c r="I178" s="39">
        <v>7</v>
      </c>
      <c r="J178" s="39">
        <v>7</v>
      </c>
      <c r="K178" s="39">
        <v>7</v>
      </c>
      <c r="L178" s="39">
        <v>7</v>
      </c>
      <c r="M178" s="39">
        <v>7</v>
      </c>
      <c r="R178" s="101"/>
      <c r="AB178" s="144">
        <v>5.7</v>
      </c>
      <c r="AC178" s="144">
        <v>5.7</v>
      </c>
      <c r="AD178" s="144">
        <v>6</v>
      </c>
      <c r="AE178" s="144">
        <v>6</v>
      </c>
      <c r="AF178" s="144">
        <v>6</v>
      </c>
      <c r="AG178" s="144">
        <v>6</v>
      </c>
    </row>
    <row r="179" spans="1:33" s="22" customFormat="1" ht="31.5">
      <c r="A179" s="26">
        <v>301710</v>
      </c>
      <c r="B179" s="26">
        <f>VALUE(CONCATENATE($A$2,$C$4,C179))</f>
        <v>340100171</v>
      </c>
      <c r="C179" s="26">
        <v>100171</v>
      </c>
      <c r="D179" s="26"/>
      <c r="E179" s="42" t="s">
        <v>17</v>
      </c>
      <c r="F179" s="37" t="s">
        <v>18</v>
      </c>
      <c r="G179" s="147">
        <f t="shared" si="216"/>
        <v>112.94804037766082</v>
      </c>
      <c r="H179" s="147">
        <f t="shared" ref="H179:I179" si="217">IF(AC179="","",AC179)</f>
        <v>106.22742905881735</v>
      </c>
      <c r="I179" s="147">
        <f t="shared" si="217"/>
        <v>108.6</v>
      </c>
      <c r="J179" s="147">
        <f>J402</f>
        <v>104.6</v>
      </c>
      <c r="K179" s="147">
        <f t="shared" ref="K179:M179" si="218">K402</f>
        <v>105.4</v>
      </c>
      <c r="L179" s="147">
        <f t="shared" si="218"/>
        <v>105.2</v>
      </c>
      <c r="M179" s="147">
        <f t="shared" si="218"/>
        <v>104.6</v>
      </c>
      <c r="R179" s="101"/>
      <c r="AB179" s="144">
        <v>112.94804037766082</v>
      </c>
      <c r="AC179" s="144">
        <v>106.22742905881735</v>
      </c>
      <c r="AD179" s="144">
        <v>108.6</v>
      </c>
      <c r="AE179" s="144">
        <v>107.3</v>
      </c>
      <c r="AF179" s="144">
        <v>105.3</v>
      </c>
      <c r="AG179" s="144">
        <v>104.4</v>
      </c>
    </row>
    <row r="180" spans="1:33" s="22" customFormat="1" ht="31.5">
      <c r="A180" s="26">
        <v>301720</v>
      </c>
      <c r="B180" s="40">
        <f>VALUE(CONCATENATE($A$2,$C$4,C180))</f>
        <v>340100172</v>
      </c>
      <c r="C180" s="26">
        <v>100172</v>
      </c>
      <c r="D180" s="40"/>
      <c r="E180" s="71" t="s">
        <v>19</v>
      </c>
      <c r="F180" s="65" t="s">
        <v>18</v>
      </c>
      <c r="G180" s="143">
        <f t="shared" ref="G180" si="219">IF(AB180="","",AB180)</f>
        <v>59.371391752516715</v>
      </c>
      <c r="H180" s="31">
        <f t="shared" ref="H180" si="220">IFERROR(IF(G178=0,0,H178/G178/IF(H179&lt;&gt;0,H179,100)*10000),0)</f>
        <v>94.137644943502053</v>
      </c>
      <c r="I180" s="31">
        <f t="shared" ref="I180" si="221">IFERROR(IF(H178=0,0,I178/H178/IF(I179&lt;&gt;0,I179,100)*10000),0)</f>
        <v>113.08196827243061</v>
      </c>
      <c r="J180" s="31">
        <f t="shared" ref="J180" si="222">IFERROR(IF(I178=0,0,J178/I178/IF(J179&lt;&gt;0,J179,100)*10000),0)</f>
        <v>95.602294455066925</v>
      </c>
      <c r="K180" s="31">
        <f t="shared" ref="K180" si="223">IFERROR(IF(J178=0,0,K178/J178/IF(K179&lt;&gt;0,K179,100)*10000),0)</f>
        <v>94.876660341555976</v>
      </c>
      <c r="L180" s="31">
        <f t="shared" ref="L180" si="224">IFERROR(IF(K178=0,0,L178/K178/IF(L179&lt;&gt;0,L179,100)*10000),0)</f>
        <v>95.057034220532316</v>
      </c>
      <c r="M180" s="31">
        <f t="shared" ref="M180" si="225">IFERROR(IF(L178=0,0,M178/L178/IF(M179&lt;&gt;0,M179,100)*10000),0)</f>
        <v>95.602294455066925</v>
      </c>
      <c r="R180" s="101"/>
      <c r="AB180" s="144">
        <v>59.371391752516715</v>
      </c>
      <c r="AC180" s="144">
        <v>94.137644943502053</v>
      </c>
      <c r="AD180" s="144">
        <v>96.927401376369104</v>
      </c>
      <c r="AE180" s="144">
        <v>93.196644920782859</v>
      </c>
      <c r="AF180" s="144">
        <v>94.966761633428291</v>
      </c>
      <c r="AG180" s="144">
        <v>95.785440613026807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>
        <f>VALUE(CONCATENATE($A$2,$C$4,C182))</f>
        <v>340100174</v>
      </c>
      <c r="C182" s="26">
        <v>100174</v>
      </c>
      <c r="D182" s="26"/>
      <c r="E182" s="42" t="s">
        <v>15</v>
      </c>
      <c r="F182" s="37" t="s">
        <v>14</v>
      </c>
      <c r="G182" s="39">
        <f t="shared" ref="G182:G183" si="226">IF(AB182="","",AB182)</f>
        <v>29</v>
      </c>
      <c r="H182" s="39">
        <v>29</v>
      </c>
      <c r="I182" s="39">
        <v>29</v>
      </c>
      <c r="J182" s="39">
        <v>29</v>
      </c>
      <c r="K182" s="39">
        <v>29</v>
      </c>
      <c r="L182" s="39">
        <v>29</v>
      </c>
      <c r="M182" s="39">
        <v>29</v>
      </c>
      <c r="R182" s="101"/>
      <c r="AB182" s="144">
        <v>29</v>
      </c>
      <c r="AC182" s="144">
        <v>29</v>
      </c>
      <c r="AD182" s="144">
        <v>29</v>
      </c>
      <c r="AE182" s="144">
        <v>29</v>
      </c>
      <c r="AF182" s="144">
        <v>29</v>
      </c>
      <c r="AG182" s="144">
        <v>29</v>
      </c>
    </row>
    <row r="183" spans="1:33" s="22" customFormat="1" ht="31.5">
      <c r="A183" s="26">
        <v>301750</v>
      </c>
      <c r="B183" s="26">
        <f>VALUE(CONCATENATE($A$2,$C$4,C183))</f>
        <v>340100175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si="226"/>
        <v/>
      </c>
      <c r="H183" s="147" t="str">
        <f t="shared" ref="H183:I183" si="227">IF(AC183="","",AC183)</f>
        <v/>
      </c>
      <c r="I183" s="147">
        <f t="shared" si="227"/>
        <v>106.6</v>
      </c>
      <c r="J183" s="147">
        <f>J401</f>
        <v>107.8</v>
      </c>
      <c r="K183" s="147">
        <f t="shared" ref="K183:M183" si="228">K401</f>
        <v>105.3</v>
      </c>
      <c r="L183" s="147">
        <f t="shared" si="228"/>
        <v>104.4</v>
      </c>
      <c r="M183" s="147">
        <f t="shared" si="228"/>
        <v>104.3</v>
      </c>
      <c r="R183" s="101"/>
      <c r="AB183" s="144" t="s">
        <v>173</v>
      </c>
      <c r="AC183" s="144" t="s">
        <v>173</v>
      </c>
      <c r="AD183" s="144">
        <v>106.6</v>
      </c>
      <c r="AE183" s="144">
        <v>104.7</v>
      </c>
      <c r="AF183" s="144">
        <v>104</v>
      </c>
      <c r="AG183" s="144">
        <v>104.3</v>
      </c>
    </row>
    <row r="184" spans="1:33" s="22" customFormat="1" ht="31.5">
      <c r="A184" s="26">
        <v>301760</v>
      </c>
      <c r="B184" s="40">
        <f>VALUE(CONCATENATE($A$2,$C$4,C184))</f>
        <v>340100176</v>
      </c>
      <c r="C184" s="26">
        <v>100176</v>
      </c>
      <c r="D184" s="40"/>
      <c r="E184" s="71" t="s">
        <v>19</v>
      </c>
      <c r="F184" s="65" t="s">
        <v>18</v>
      </c>
      <c r="G184" s="143">
        <f t="shared" ref="G184" si="229">IF(AB184="","",AB184)</f>
        <v>0</v>
      </c>
      <c r="H184" s="31">
        <f t="shared" ref="H184" si="230">IFERROR(IF(G182=0,0,H182/G182/IF(H183&lt;&gt;0,H183,100)*10000),0)</f>
        <v>0</v>
      </c>
      <c r="I184" s="31">
        <f t="shared" ref="I184" si="231">IFERROR(IF(H182=0,0,I182/H182/IF(I183&lt;&gt;0,I183,100)*10000),0)</f>
        <v>93.808630393996253</v>
      </c>
      <c r="J184" s="31">
        <f t="shared" ref="J184" si="232">IFERROR(IF(I182=0,0,J182/I182/IF(J183&lt;&gt;0,J183,100)*10000),0)</f>
        <v>92.764378478664199</v>
      </c>
      <c r="K184" s="31">
        <f t="shared" ref="K184" si="233">IFERROR(IF(J182=0,0,K182/J182/IF(K183&lt;&gt;0,K183,100)*10000),0)</f>
        <v>94.966761633428291</v>
      </c>
      <c r="L184" s="31">
        <f t="shared" ref="L184" si="234">IFERROR(IF(K182=0,0,L182/K182/IF(L183&lt;&gt;0,L183,100)*10000),0)</f>
        <v>95.785440613026807</v>
      </c>
      <c r="M184" s="31">
        <f t="shared" ref="M184" si="235">IFERROR(IF(L182=0,0,M182/L182/IF(M183&lt;&gt;0,M183,100)*10000),0)</f>
        <v>95.877277085330789</v>
      </c>
      <c r="R184" s="101"/>
      <c r="AB184" s="144">
        <v>0</v>
      </c>
      <c r="AC184" s="144">
        <v>0</v>
      </c>
      <c r="AD184" s="144">
        <v>93.808630393996253</v>
      </c>
      <c r="AE184" s="144">
        <v>95.510983763132771</v>
      </c>
      <c r="AF184" s="144">
        <v>96.15384615384616</v>
      </c>
      <c r="AG184" s="144">
        <v>95.877277085330789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>
        <f>VALUE(CONCATENATE($A$2,$C$4,C186))</f>
        <v>340100178</v>
      </c>
      <c r="C186" s="26">
        <v>100178</v>
      </c>
      <c r="D186" s="26"/>
      <c r="E186" s="42" t="s">
        <v>15</v>
      </c>
      <c r="F186" s="37" t="s">
        <v>14</v>
      </c>
      <c r="G186" s="39">
        <f t="shared" ref="G186:G187" si="236">IF(AB186="","",AB186)</f>
        <v>2161.1</v>
      </c>
      <c r="H186" s="39">
        <v>1573.9</v>
      </c>
      <c r="I186" s="39">
        <v>2051.8000000000002</v>
      </c>
      <c r="J186" s="39">
        <v>2092.8000000000002</v>
      </c>
      <c r="K186" s="39">
        <v>2100.1999999999998</v>
      </c>
      <c r="L186" s="39">
        <v>2100.1999999999998</v>
      </c>
      <c r="M186" s="39">
        <v>2100.1999999999998</v>
      </c>
      <c r="R186" s="101"/>
      <c r="AB186" s="144">
        <v>2161.1</v>
      </c>
      <c r="AC186" s="144">
        <v>1573.9</v>
      </c>
      <c r="AD186" s="144">
        <v>1600</v>
      </c>
      <c r="AE186" s="144">
        <v>1650</v>
      </c>
      <c r="AF186" s="144">
        <v>1650</v>
      </c>
      <c r="AG186" s="144">
        <v>1650</v>
      </c>
    </row>
    <row r="187" spans="1:33" s="22" customFormat="1" ht="31.5">
      <c r="A187" s="26">
        <v>301790</v>
      </c>
      <c r="B187" s="26">
        <f>VALUE(CONCATENATE($A$2,$C$4,C187))</f>
        <v>340100179</v>
      </c>
      <c r="C187" s="26">
        <v>100179</v>
      </c>
      <c r="D187" s="26"/>
      <c r="E187" s="42" t="s">
        <v>17</v>
      </c>
      <c r="F187" s="37" t="s">
        <v>18</v>
      </c>
      <c r="G187" s="147">
        <f t="shared" si="236"/>
        <v>115.3</v>
      </c>
      <c r="H187" s="147">
        <f t="shared" ref="H187:I187" si="237">IF(AC187="","",AC187)</f>
        <v>104.2</v>
      </c>
      <c r="I187" s="147">
        <f t="shared" si="237"/>
        <v>107.3</v>
      </c>
      <c r="J187" s="147">
        <f>J403</f>
        <v>108.6</v>
      </c>
      <c r="K187" s="147">
        <f t="shared" ref="K187:M187" si="238">K403</f>
        <v>105</v>
      </c>
      <c r="L187" s="147">
        <f t="shared" si="238"/>
        <v>104</v>
      </c>
      <c r="M187" s="147">
        <f t="shared" si="238"/>
        <v>104</v>
      </c>
      <c r="R187" s="101"/>
      <c r="AB187" s="144">
        <v>115.3</v>
      </c>
      <c r="AC187" s="144">
        <v>104.2</v>
      </c>
      <c r="AD187" s="144">
        <v>107.3</v>
      </c>
      <c r="AE187" s="144">
        <v>104.3</v>
      </c>
      <c r="AF187" s="144">
        <v>104.2</v>
      </c>
      <c r="AG187" s="144">
        <v>104.1</v>
      </c>
    </row>
    <row r="188" spans="1:33" s="22" customFormat="1" ht="31.5">
      <c r="A188" s="26">
        <v>301800</v>
      </c>
      <c r="B188" s="40">
        <f>VALUE(CONCATENATE($A$2,$C$4,C188))</f>
        <v>340100180</v>
      </c>
      <c r="C188" s="26">
        <v>100180</v>
      </c>
      <c r="D188" s="40"/>
      <c r="E188" s="71" t="s">
        <v>19</v>
      </c>
      <c r="F188" s="65" t="s">
        <v>18</v>
      </c>
      <c r="G188" s="143">
        <f t="shared" ref="G188" si="239">IF(AB188="","",AB188)</f>
        <v>119.14110350980837</v>
      </c>
      <c r="H188" s="31">
        <f t="shared" ref="H188" si="240">IFERROR(IF(G186=0,0,H186/G186/IF(H187&lt;&gt;0,H187,100)*10000),0)</f>
        <v>69.893140187458741</v>
      </c>
      <c r="I188" s="31">
        <f t="shared" ref="I188" si="241">IFERROR(IF(H186=0,0,I186/H186/IF(I187&lt;&gt;0,I187,100)*10000),0)</f>
        <v>121.49493363521331</v>
      </c>
      <c r="J188" s="31">
        <f t="shared" ref="J188" si="242">IFERROR(IF(I186=0,0,J186/I186/IF(J187&lt;&gt;0,J187,100)*10000),0)</f>
        <v>93.921036319544768</v>
      </c>
      <c r="K188" s="31">
        <f t="shared" ref="K188" si="243">IFERROR(IF(J186=0,0,K186/J186/IF(K187&lt;&gt;0,K187,100)*10000),0)</f>
        <v>95.574850735401171</v>
      </c>
      <c r="L188" s="31">
        <f t="shared" ref="L188" si="244">IFERROR(IF(K186=0,0,L186/K186/IF(L187&lt;&gt;0,L187,100)*10000),0)</f>
        <v>96.15384615384616</v>
      </c>
      <c r="M188" s="31">
        <f t="shared" ref="M188" si="245">IFERROR(IF(L186=0,0,M186/L186/IF(M187&lt;&gt;0,M187,100)*10000),0)</f>
        <v>96.15384615384616</v>
      </c>
      <c r="R188" s="101"/>
      <c r="AB188" s="144">
        <v>119.14110350980837</v>
      </c>
      <c r="AC188" s="144">
        <v>69.893140187458741</v>
      </c>
      <c r="AD188" s="144">
        <v>94.742125848689597</v>
      </c>
      <c r="AE188" s="144">
        <v>98.873441994247358</v>
      </c>
      <c r="AF188" s="144">
        <v>95.969289827255267</v>
      </c>
      <c r="AG188" s="144">
        <v>96.061479346781951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>
        <f>VALUE(CONCATENATE($A$2,$C$4,C190))</f>
        <v>340100182</v>
      </c>
      <c r="C190" s="26">
        <v>100182</v>
      </c>
      <c r="D190" s="26"/>
      <c r="E190" s="42" t="s">
        <v>15</v>
      </c>
      <c r="F190" s="37" t="s">
        <v>14</v>
      </c>
      <c r="G190" s="39">
        <f t="shared" ref="G190:G191" si="246">IF(AB190="","",AB190)</f>
        <v>47.7</v>
      </c>
      <c r="H190" s="39">
        <v>48</v>
      </c>
      <c r="I190" s="39">
        <v>30.5</v>
      </c>
      <c r="J190" s="39">
        <v>37.5</v>
      </c>
      <c r="K190" s="39">
        <v>34.799999999999997</v>
      </c>
      <c r="L190" s="39">
        <v>36.200000000000003</v>
      </c>
      <c r="M190" s="39">
        <v>37.6</v>
      </c>
      <c r="R190" s="101"/>
      <c r="AB190" s="144">
        <v>47.7</v>
      </c>
      <c r="AC190" s="144">
        <v>48</v>
      </c>
      <c r="AD190" s="144">
        <v>48</v>
      </c>
      <c r="AE190" s="144">
        <v>48</v>
      </c>
      <c r="AF190" s="144">
        <v>48</v>
      </c>
      <c r="AG190" s="144">
        <v>48</v>
      </c>
    </row>
    <row r="191" spans="1:33" s="22" customFormat="1" ht="31.5">
      <c r="A191" s="26">
        <v>301830</v>
      </c>
      <c r="B191" s="26">
        <f>VALUE(CONCATENATE($A$2,$C$4,C191))</f>
        <v>340100183</v>
      </c>
      <c r="C191" s="26">
        <v>100183</v>
      </c>
      <c r="D191" s="26"/>
      <c r="E191" s="42" t="s">
        <v>17</v>
      </c>
      <c r="F191" s="37" t="s">
        <v>18</v>
      </c>
      <c r="G191" s="147" t="str">
        <f t="shared" si="246"/>
        <v/>
      </c>
      <c r="H191" s="147" t="str">
        <f t="shared" ref="H191:I191" si="247">IF(AC191="","",AC191)</f>
        <v/>
      </c>
      <c r="I191" s="147">
        <f t="shared" si="247"/>
        <v>108.4</v>
      </c>
      <c r="J191" s="147">
        <f>J398</f>
        <v>105.3</v>
      </c>
      <c r="K191" s="147">
        <f t="shared" ref="K191:M191" si="248">K398</f>
        <v>104.6</v>
      </c>
      <c r="L191" s="147">
        <f t="shared" si="248"/>
        <v>104.5</v>
      </c>
      <c r="M191" s="147">
        <f t="shared" si="248"/>
        <v>104.3</v>
      </c>
      <c r="R191" s="101"/>
      <c r="AB191" s="144" t="s">
        <v>173</v>
      </c>
      <c r="AC191" s="144" t="s">
        <v>173</v>
      </c>
      <c r="AD191" s="144">
        <v>108.4</v>
      </c>
      <c r="AE191" s="144">
        <v>107.3</v>
      </c>
      <c r="AF191" s="144">
        <v>105.3</v>
      </c>
      <c r="AG191" s="144">
        <v>104.4</v>
      </c>
    </row>
    <row r="192" spans="1:33" s="22" customFormat="1" ht="31.5">
      <c r="A192" s="26">
        <v>301840</v>
      </c>
      <c r="B192" s="40">
        <f>VALUE(CONCATENATE($A$2,$C$4,C192))</f>
        <v>340100184</v>
      </c>
      <c r="C192" s="26">
        <v>100184</v>
      </c>
      <c r="D192" s="40"/>
      <c r="E192" s="71" t="s">
        <v>19</v>
      </c>
      <c r="F192" s="65" t="s">
        <v>18</v>
      </c>
      <c r="G192" s="143">
        <f t="shared" ref="G192" si="249">IF(AB192="","",AB192)</f>
        <v>0</v>
      </c>
      <c r="H192" s="31">
        <f t="shared" ref="H192" si="250">IFERROR(IF(G190=0,0,H190/G190/IF(H191&lt;&gt;0,H191,100)*10000),0)</f>
        <v>0</v>
      </c>
      <c r="I192" s="31">
        <f t="shared" ref="I192" si="251">IFERROR(IF(H190=0,0,I190/H190/IF(I191&lt;&gt;0,I191,100)*10000),0)</f>
        <v>58.617773677736771</v>
      </c>
      <c r="J192" s="31">
        <f t="shared" ref="J192" si="252">IFERROR(IF(I190=0,0,J190/I190/IF(J191&lt;&gt;0,J191,100)*10000),0)</f>
        <v>116.76241184437906</v>
      </c>
      <c r="K192" s="31">
        <f t="shared" ref="K192" si="253">IFERROR(IF(J190=0,0,K190/J190/IF(K191&lt;&gt;0,K191,100)*10000),0)</f>
        <v>88.718929254302111</v>
      </c>
      <c r="L192" s="31">
        <f t="shared" ref="L192" si="254">IFERROR(IF(K190=0,0,L190/K190/IF(L191&lt;&gt;0,L191,100)*10000),0)</f>
        <v>99.543529670571417</v>
      </c>
      <c r="M192" s="31">
        <f t="shared" ref="M192" si="255">IFERROR(IF(L190=0,0,M190/L190/IF(M191&lt;&gt;0,M191,100)*10000),0)</f>
        <v>99.585238077581138</v>
      </c>
      <c r="R192" s="101"/>
      <c r="AB192" s="144">
        <v>0</v>
      </c>
      <c r="AC192" s="144">
        <v>0</v>
      </c>
      <c r="AD192" s="144">
        <v>92.250922509225092</v>
      </c>
      <c r="AE192" s="144">
        <v>93.196644920782859</v>
      </c>
      <c r="AF192" s="144">
        <v>94.966761633428291</v>
      </c>
      <c r="AG192" s="144">
        <v>95.785440613026807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>
        <f>VALUE(CONCATENATE($A$2,$C$4,C194))</f>
        <v>340100186</v>
      </c>
      <c r="C194" s="26">
        <v>100186</v>
      </c>
      <c r="D194" s="26"/>
      <c r="E194" s="42" t="s">
        <v>15</v>
      </c>
      <c r="F194" s="37" t="s">
        <v>14</v>
      </c>
      <c r="G194" s="39">
        <f t="shared" ref="G194:G195" si="256">IF(AB194="","",AB194)</f>
        <v>5341.2</v>
      </c>
      <c r="H194" s="39">
        <v>5400.3</v>
      </c>
      <c r="I194" s="39">
        <v>5382.6</v>
      </c>
      <c r="J194" s="39">
        <v>5382.6</v>
      </c>
      <c r="K194" s="39">
        <v>5382.6</v>
      </c>
      <c r="L194" s="39">
        <v>5382.6</v>
      </c>
      <c r="M194" s="39">
        <v>5382.6</v>
      </c>
      <c r="R194" s="101"/>
      <c r="AB194" s="144">
        <v>5341.2</v>
      </c>
      <c r="AC194" s="144">
        <v>5400.3</v>
      </c>
      <c r="AD194" s="144">
        <v>5400</v>
      </c>
      <c r="AE194" s="144">
        <v>5400</v>
      </c>
      <c r="AF194" s="144">
        <v>5400</v>
      </c>
      <c r="AG194" s="144">
        <v>5400</v>
      </c>
    </row>
    <row r="195" spans="1:33" s="22" customFormat="1" ht="31.5">
      <c r="A195" s="26">
        <v>301870</v>
      </c>
      <c r="B195" s="26">
        <f>VALUE(CONCATENATE($A$2,$C$4,C195))</f>
        <v>340100187</v>
      </c>
      <c r="C195" s="26">
        <v>100187</v>
      </c>
      <c r="D195" s="26"/>
      <c r="E195" s="42" t="s">
        <v>17</v>
      </c>
      <c r="F195" s="37" t="s">
        <v>18</v>
      </c>
      <c r="G195" s="147" t="str">
        <f t="shared" si="256"/>
        <v/>
      </c>
      <c r="H195" s="147" t="str">
        <f t="shared" ref="H195:I195" si="257">IF(AC195="","",AC195)</f>
        <v/>
      </c>
      <c r="I195" s="147">
        <f t="shared" si="257"/>
        <v>106.6</v>
      </c>
      <c r="J195" s="147">
        <f>J404</f>
        <v>107.8</v>
      </c>
      <c r="K195" s="147">
        <f t="shared" ref="K195:M195" si="258">K404</f>
        <v>105.3</v>
      </c>
      <c r="L195" s="147">
        <f t="shared" si="258"/>
        <v>104.4</v>
      </c>
      <c r="M195" s="147">
        <f t="shared" si="258"/>
        <v>104.3</v>
      </c>
      <c r="R195" s="101"/>
      <c r="AB195" s="144" t="s">
        <v>173</v>
      </c>
      <c r="AC195" s="144" t="s">
        <v>173</v>
      </c>
      <c r="AD195" s="144">
        <v>106.6</v>
      </c>
      <c r="AE195" s="144">
        <v>104.7</v>
      </c>
      <c r="AF195" s="144">
        <v>104</v>
      </c>
      <c r="AG195" s="144">
        <v>104.3</v>
      </c>
    </row>
    <row r="196" spans="1:33" s="22" customFormat="1" ht="31.5">
      <c r="A196" s="26">
        <v>301880</v>
      </c>
      <c r="B196" s="40">
        <f>VALUE(CONCATENATE($A$2,$C$4,C196))</f>
        <v>340100188</v>
      </c>
      <c r="C196" s="26">
        <v>100188</v>
      </c>
      <c r="D196" s="40"/>
      <c r="E196" s="71" t="s">
        <v>19</v>
      </c>
      <c r="F196" s="65" t="s">
        <v>18</v>
      </c>
      <c r="G196" s="143">
        <f t="shared" ref="G196" si="259">IF(AB196="","",AB196)</f>
        <v>0</v>
      </c>
      <c r="H196" s="31">
        <f t="shared" ref="H196" si="260">IFERROR(IF(G194=0,0,H194/G194/IF(H195&lt;&gt;0,H195,100)*10000),0)</f>
        <v>0</v>
      </c>
      <c r="I196" s="31">
        <f t="shared" ref="I196" si="261">IFERROR(IF(H194=0,0,I194/H194/IF(I195&lt;&gt;0,I195,100)*10000),0)</f>
        <v>93.50116363141386</v>
      </c>
      <c r="J196" s="31">
        <f t="shared" ref="J196" si="262">IFERROR(IF(I194=0,0,J194/I194/IF(J195&lt;&gt;0,J195,100)*10000),0)</f>
        <v>92.764378478664199</v>
      </c>
      <c r="K196" s="31">
        <f t="shared" ref="K196" si="263">IFERROR(IF(J194=0,0,K194/J194/IF(K195&lt;&gt;0,K195,100)*10000),0)</f>
        <v>94.966761633428291</v>
      </c>
      <c r="L196" s="31">
        <f t="shared" ref="L196" si="264">IFERROR(IF(K194=0,0,L194/K194/IF(L195&lt;&gt;0,L195,100)*10000),0)</f>
        <v>95.785440613026807</v>
      </c>
      <c r="M196" s="31">
        <f t="shared" ref="M196" si="265">IFERROR(IF(L194=0,0,M194/L194/IF(M195&lt;&gt;0,M195,100)*10000),0)</f>
        <v>95.877277085330789</v>
      </c>
      <c r="R196" s="101"/>
      <c r="AB196" s="144">
        <v>0</v>
      </c>
      <c r="AC196" s="144">
        <v>0</v>
      </c>
      <c r="AD196" s="144">
        <v>93.803419092935528</v>
      </c>
      <c r="AE196" s="144">
        <v>95.510983763132771</v>
      </c>
      <c r="AF196" s="144">
        <v>96.15384615384616</v>
      </c>
      <c r="AG196" s="144">
        <v>95.877277085330789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>
        <f>VALUE(CONCATENATE($A$2,$C$4,C198))</f>
        <v>340100190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66">ROUND(SUM(G203,G207,G211,G215,G219,G223,G227,G231,G235,G239),1)</f>
        <v>4626.8</v>
      </c>
      <c r="H198" s="38">
        <f t="shared" si="266"/>
        <v>6202.6</v>
      </c>
      <c r="I198" s="38">
        <f t="shared" si="266"/>
        <v>5067.7</v>
      </c>
      <c r="J198" s="38">
        <f t="shared" si="266"/>
        <v>6511.3</v>
      </c>
      <c r="K198" s="38">
        <f t="shared" si="266"/>
        <v>6560.3</v>
      </c>
      <c r="L198" s="38">
        <f t="shared" si="266"/>
        <v>6560.3</v>
      </c>
      <c r="M198" s="38">
        <f t="shared" si="266"/>
        <v>6560.3</v>
      </c>
      <c r="O198" s="136">
        <v>4626.7629999999999</v>
      </c>
      <c r="P198" s="136">
        <v>6342.7939999999999</v>
      </c>
      <c r="Q198" s="136">
        <v>5098.6589999999997</v>
      </c>
      <c r="R198" s="101"/>
      <c r="AB198" s="144">
        <v>4626.8</v>
      </c>
      <c r="AC198" s="144">
        <v>6202.6</v>
      </c>
      <c r="AD198" s="144">
        <v>7621.5</v>
      </c>
      <c r="AE198" s="144">
        <v>7725.5</v>
      </c>
      <c r="AF198" s="144">
        <v>7775.5</v>
      </c>
      <c r="AG198" s="144">
        <v>7825.5</v>
      </c>
    </row>
    <row r="199" spans="1:33" s="22" customFormat="1" ht="31.5" customHeight="1">
      <c r="A199" s="26">
        <v>301910</v>
      </c>
      <c r="B199" s="26">
        <f>VALUE(CONCATENATE($A$2,$C$4,C199))</f>
        <v>340100191</v>
      </c>
      <c r="C199" s="26">
        <v>100191</v>
      </c>
      <c r="D199" s="26"/>
      <c r="E199" s="50" t="s">
        <v>17</v>
      </c>
      <c r="F199" s="46" t="s">
        <v>18</v>
      </c>
      <c r="G199" s="149">
        <f t="shared" ref="G199:I199" si="267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107.2453683703085</v>
      </c>
      <c r="H199" s="149">
        <f t="shared" si="267"/>
        <v>100.17212419325767</v>
      </c>
      <c r="I199" s="149">
        <f t="shared" si="267"/>
        <v>109.34566963316693</v>
      </c>
      <c r="J199" s="149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106.3982829849646</v>
      </c>
      <c r="K199" s="149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104.82478392756427</v>
      </c>
      <c r="L199" s="149">
        <f t="shared" ref="L199:M199" si="268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104.49897108363946</v>
      </c>
      <c r="M199" s="149">
        <f t="shared" si="268"/>
        <v>104.19958843345579</v>
      </c>
      <c r="R199" s="156" t="s">
        <v>136</v>
      </c>
      <c r="S199" s="156"/>
      <c r="T199" s="156"/>
      <c r="U199" s="156"/>
      <c r="V199" s="156"/>
      <c r="W199" s="156"/>
      <c r="X199" s="156"/>
      <c r="Y199" s="156"/>
      <c r="Z199" s="156"/>
      <c r="AA199" s="142"/>
      <c r="AB199" s="144">
        <v>107.2453683703085</v>
      </c>
      <c r="AC199" s="144">
        <v>100.17212419325767</v>
      </c>
      <c r="AD199" s="144">
        <v>109.50373286098537</v>
      </c>
      <c r="AE199" s="144">
        <v>104.64874765387353</v>
      </c>
      <c r="AF199" s="144">
        <v>103.76728184682658</v>
      </c>
      <c r="AG199" s="144">
        <v>103.59529103571656</v>
      </c>
    </row>
    <row r="200" spans="1:33" s="22" customFormat="1" ht="31.5">
      <c r="A200" s="26">
        <v>301920</v>
      </c>
      <c r="B200" s="40">
        <f>VALUE(CONCATENATE($A$2,$C$4,C200))</f>
        <v>340100192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269">IF(AB200="","",AB200)</f>
        <v>166.01450514196023</v>
      </c>
      <c r="H200" s="31">
        <f t="shared" ref="H200" si="270">IFERROR(IF(G198=0,0,H198/G198/IF(H199&lt;&gt;0,H199,100)*10000),0)</f>
        <v>133.82774637965284</v>
      </c>
      <c r="I200" s="31">
        <f t="shared" ref="I200" si="271">IFERROR(IF(H198=0,0,I198/H198/IF(I199&lt;&gt;0,I199,100)*10000),0)</f>
        <v>74.719771317320877</v>
      </c>
      <c r="J200" s="31">
        <f t="shared" ref="J200" si="272">IFERROR(IF(I198=0,0,J198/I198/IF(J199&lt;&gt;0,J199,100)*10000),0)</f>
        <v>120.75974532060772</v>
      </c>
      <c r="K200" s="31">
        <f t="shared" ref="K200" si="273">IFERROR(IF(J198=0,0,K198/J198/IF(K199&lt;&gt;0,K199,100)*10000),0)</f>
        <v>96.11518776445088</v>
      </c>
      <c r="L200" s="31">
        <f t="shared" ref="L200" si="274">IFERROR(IF(K198=0,0,L198/K198/IF(L199&lt;&gt;0,L199,100)*10000),0)</f>
        <v>95.694722123112058</v>
      </c>
      <c r="M200" s="31">
        <f t="shared" ref="M200" si="275">IFERROR(IF(L198=0,0,M198/L198/IF(M199&lt;&gt;0,M199,100)*10000),0)</f>
        <v>95.969668885844271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166.01450514196023</v>
      </c>
      <c r="AC200" s="144">
        <v>133.82774637965284</v>
      </c>
      <c r="AD200" s="144">
        <v>112.21160004789991</v>
      </c>
      <c r="AE200" s="144">
        <v>96.861704563596206</v>
      </c>
      <c r="AF200" s="144">
        <v>96.99320008118373</v>
      </c>
      <c r="AG200" s="144">
        <v>97.150212579272122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148</v>
      </c>
      <c r="F201" s="46"/>
      <c r="G201" s="111">
        <f t="shared" ref="G201:M201" si="276">ROUND(G198-(SUM(G203,G207,G211,G215,G219,G223,G227,G231,G235,G239)),1)</f>
        <v>0</v>
      </c>
      <c r="H201" s="111">
        <f t="shared" si="276"/>
        <v>0</v>
      </c>
      <c r="I201" s="111">
        <f t="shared" si="276"/>
        <v>0</v>
      </c>
      <c r="J201" s="111">
        <f t="shared" si="276"/>
        <v>0</v>
      </c>
      <c r="K201" s="111">
        <f t="shared" si="276"/>
        <v>0</v>
      </c>
      <c r="L201" s="111">
        <f t="shared" si="276"/>
        <v>0</v>
      </c>
      <c r="M201" s="111">
        <f t="shared" si="276"/>
        <v>0</v>
      </c>
      <c r="R201" s="113" t="s">
        <v>147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>
        <f>VALUE(CONCATENATE($A$2,$C$4,C203))</f>
        <v>340100195</v>
      </c>
      <c r="C203" s="26">
        <v>100195</v>
      </c>
      <c r="D203" s="95">
        <v>36043</v>
      </c>
      <c r="E203" s="50" t="s">
        <v>15</v>
      </c>
      <c r="F203" s="46" t="s">
        <v>14</v>
      </c>
      <c r="G203" s="39">
        <f t="shared" ref="G203:G204" si="277">IF(AB203="","",AB203)</f>
        <v>775.7</v>
      </c>
      <c r="H203" s="39">
        <v>368.5</v>
      </c>
      <c r="I203" s="39"/>
      <c r="J203" s="39"/>
      <c r="K203" s="39"/>
      <c r="L203" s="39"/>
      <c r="M203" s="39"/>
      <c r="O203" s="136">
        <v>0</v>
      </c>
      <c r="P203" s="136">
        <v>0</v>
      </c>
      <c r="Q203" s="136">
        <v>0</v>
      </c>
      <c r="R203" s="101"/>
      <c r="AB203" s="144">
        <v>775.7</v>
      </c>
      <c r="AC203" s="144">
        <v>368.5</v>
      </c>
      <c r="AD203" s="144">
        <v>368.5</v>
      </c>
      <c r="AE203" s="144">
        <v>368.5</v>
      </c>
      <c r="AF203" s="144">
        <v>368.5</v>
      </c>
      <c r="AG203" s="144">
        <v>368.5</v>
      </c>
    </row>
    <row r="204" spans="1:33" s="22" customFormat="1" ht="31.5">
      <c r="A204" s="26">
        <v>301960</v>
      </c>
      <c r="B204" s="26">
        <f>VALUE(CONCATENATE($A$2,$C$4,C204))</f>
        <v>340100196</v>
      </c>
      <c r="C204" s="26">
        <v>100196</v>
      </c>
      <c r="D204" s="26"/>
      <c r="E204" s="50" t="s">
        <v>17</v>
      </c>
      <c r="F204" s="46" t="s">
        <v>18</v>
      </c>
      <c r="G204" s="147">
        <f t="shared" si="277"/>
        <v>112.84</v>
      </c>
      <c r="H204" s="147">
        <f t="shared" ref="H204:I204" si="278">IF(AC204="","",AC204)</f>
        <v>89.93395959260873</v>
      </c>
      <c r="I204" s="147">
        <f t="shared" si="278"/>
        <v>111.6</v>
      </c>
      <c r="J204" s="147">
        <f>J394</f>
        <v>104.8</v>
      </c>
      <c r="K204" s="147">
        <f t="shared" ref="K204:M204" si="279">K394</f>
        <v>104.8</v>
      </c>
      <c r="L204" s="147">
        <f t="shared" si="279"/>
        <v>104.3</v>
      </c>
      <c r="M204" s="147">
        <f t="shared" si="279"/>
        <v>104.2</v>
      </c>
      <c r="R204" s="101"/>
      <c r="AB204" s="144">
        <v>112.84</v>
      </c>
      <c r="AC204" s="144">
        <v>89.93395959260873</v>
      </c>
      <c r="AD204" s="144">
        <v>111.6</v>
      </c>
      <c r="AE204" s="144">
        <v>104.8</v>
      </c>
      <c r="AF204" s="144">
        <v>102.6</v>
      </c>
      <c r="AG204" s="144">
        <v>102.5</v>
      </c>
    </row>
    <row r="205" spans="1:33" s="22" customFormat="1" ht="31.5">
      <c r="A205" s="26">
        <v>301970</v>
      </c>
      <c r="B205" s="40">
        <f>VALUE(CONCATENATE($A$2,$C$4,C205))</f>
        <v>340100197</v>
      </c>
      <c r="C205" s="26">
        <v>100197</v>
      </c>
      <c r="D205" s="40"/>
      <c r="E205" s="74" t="s">
        <v>19</v>
      </c>
      <c r="F205" s="66" t="s">
        <v>18</v>
      </c>
      <c r="G205" s="143">
        <f t="shared" ref="G205" si="280">IF(AB205="","",AB205)</f>
        <v>160.20357357439474</v>
      </c>
      <c r="H205" s="31">
        <f t="shared" ref="H205" si="281">IFERROR(IF(G203=0,0,H203/G203/IF(H204&lt;&gt;0,H204,100)*10000),0)</f>
        <v>52.822625777246472</v>
      </c>
      <c r="I205" s="31">
        <f t="shared" ref="I205" si="282">IFERROR(IF(H203=0,0,I203/H203/IF(I204&lt;&gt;0,I204,100)*10000),0)</f>
        <v>0</v>
      </c>
      <c r="J205" s="31">
        <f t="shared" ref="J205" si="283">IFERROR(IF(I203=0,0,J203/I203/IF(J204&lt;&gt;0,J204,100)*10000),0)</f>
        <v>0</v>
      </c>
      <c r="K205" s="31">
        <f t="shared" ref="K205" si="284">IFERROR(IF(J203=0,0,K203/J203/IF(K204&lt;&gt;0,K204,100)*10000),0)</f>
        <v>0</v>
      </c>
      <c r="L205" s="31">
        <f t="shared" ref="L205" si="285">IFERROR(IF(K203=0,0,L203/K203/IF(L204&lt;&gt;0,L204,100)*10000),0)</f>
        <v>0</v>
      </c>
      <c r="M205" s="31">
        <f t="shared" ref="M205" si="286">IFERROR(IF(L203=0,0,M203/L203/IF(M204&lt;&gt;0,M204,100)*10000),0)</f>
        <v>0</v>
      </c>
      <c r="R205" s="101"/>
      <c r="AB205" s="144">
        <v>160.20357357439474</v>
      </c>
      <c r="AC205" s="144">
        <v>52.822625777246472</v>
      </c>
      <c r="AD205" s="144">
        <v>89.605734767025098</v>
      </c>
      <c r="AE205" s="144">
        <v>95.419847328244273</v>
      </c>
      <c r="AF205" s="144">
        <v>97.465886939571163</v>
      </c>
      <c r="AG205" s="144">
        <v>97.560975609756099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>
        <f>VALUE(CONCATENATE($A$2,$C$4,C207))</f>
        <v>340100199</v>
      </c>
      <c r="C207" s="26">
        <v>100199</v>
      </c>
      <c r="D207" s="26">
        <v>36044</v>
      </c>
      <c r="E207" s="50" t="s">
        <v>15</v>
      </c>
      <c r="F207" s="46" t="s">
        <v>14</v>
      </c>
      <c r="G207" s="39">
        <f t="shared" ref="G207:G208" si="287">IF(AB207="","",AB207)</f>
        <v>2503.8649999999998</v>
      </c>
      <c r="H207" s="39">
        <v>4139.7</v>
      </c>
      <c r="I207" s="39">
        <v>3173.2</v>
      </c>
      <c r="J207" s="39">
        <v>4898.8999999999996</v>
      </c>
      <c r="K207" s="39">
        <v>4947.8999999999996</v>
      </c>
      <c r="L207" s="39">
        <v>4947.8999999999996</v>
      </c>
      <c r="M207" s="39">
        <v>4947.8999999999996</v>
      </c>
      <c r="O207" s="136">
        <v>2503.8649999999998</v>
      </c>
      <c r="P207" s="136">
        <v>4139.6769999999997</v>
      </c>
      <c r="Q207" s="136">
        <v>3181.8989999999999</v>
      </c>
      <c r="R207" s="101"/>
      <c r="AB207" s="144">
        <v>2503.8649999999998</v>
      </c>
      <c r="AC207" s="144">
        <v>4139.7</v>
      </c>
      <c r="AD207" s="144">
        <v>5646</v>
      </c>
      <c r="AE207" s="144">
        <v>5700</v>
      </c>
      <c r="AF207" s="144">
        <v>5700</v>
      </c>
      <c r="AG207" s="144">
        <v>5700</v>
      </c>
    </row>
    <row r="208" spans="1:33" s="22" customFormat="1" ht="31.5">
      <c r="A208" s="26">
        <v>302000</v>
      </c>
      <c r="B208" s="26">
        <f>VALUE(CONCATENATE($A$2,$C$4,C208))</f>
        <v>340100200</v>
      </c>
      <c r="C208" s="26">
        <v>100200</v>
      </c>
      <c r="D208" s="26"/>
      <c r="E208" s="50" t="s">
        <v>17</v>
      </c>
      <c r="F208" s="46" t="s">
        <v>18</v>
      </c>
      <c r="G208" s="147">
        <f t="shared" si="287"/>
        <v>106.91236116421798</v>
      </c>
      <c r="H208" s="147">
        <f t="shared" ref="H208:I208" si="288">IF(AC208="","",AC208)</f>
        <v>100.55585445464337</v>
      </c>
      <c r="I208" s="147">
        <f t="shared" si="288"/>
        <v>109.5</v>
      </c>
      <c r="J208" s="147">
        <f>J395</f>
        <v>106</v>
      </c>
      <c r="K208" s="147">
        <f t="shared" ref="K208:M208" si="289">K395</f>
        <v>104.8</v>
      </c>
      <c r="L208" s="147">
        <f t="shared" si="289"/>
        <v>104.5</v>
      </c>
      <c r="M208" s="147">
        <f t="shared" si="289"/>
        <v>104.2</v>
      </c>
      <c r="R208" s="101"/>
      <c r="AB208" s="144">
        <v>106.91236116421798</v>
      </c>
      <c r="AC208" s="144">
        <v>100.55585445464337</v>
      </c>
      <c r="AD208" s="144">
        <v>109.5</v>
      </c>
      <c r="AE208" s="144">
        <v>104.6</v>
      </c>
      <c r="AF208" s="144">
        <v>103.8</v>
      </c>
      <c r="AG208" s="144">
        <v>103.6</v>
      </c>
    </row>
    <row r="209" spans="1:33" s="22" customFormat="1" ht="31.5">
      <c r="A209" s="26">
        <v>302010</v>
      </c>
      <c r="B209" s="40">
        <f>VALUE(CONCATENATE($A$2,$C$4,C209))</f>
        <v>340100201</v>
      </c>
      <c r="C209" s="26">
        <v>100201</v>
      </c>
      <c r="D209" s="40"/>
      <c r="E209" s="74" t="s">
        <v>19</v>
      </c>
      <c r="F209" s="66" t="s">
        <v>18</v>
      </c>
      <c r="G209" s="143">
        <f t="shared" ref="G209" si="290">IF(AB209="","",AB209)</f>
        <v>311.13754291600708</v>
      </c>
      <c r="H209" s="31">
        <f t="shared" ref="H209" si="291">IFERROR(IF(G207=0,0,H207/G207/IF(H208&lt;&gt;0,H208,100)*10000),0)</f>
        <v>164.41846873289708</v>
      </c>
      <c r="I209" s="31">
        <f t="shared" ref="I209" si="292">IFERROR(IF(H207=0,0,I207/H207/IF(I208&lt;&gt;0,I208,100)*10000),0)</f>
        <v>70.002646167089281</v>
      </c>
      <c r="J209" s="31">
        <f t="shared" ref="J209" si="293">IFERROR(IF(I207=0,0,J207/I207/IF(J208&lt;&gt;0,J208,100)*10000),0)</f>
        <v>145.64489391103319</v>
      </c>
      <c r="K209" s="31">
        <f t="shared" ref="K209" si="294">IFERROR(IF(J207=0,0,K207/J207/IF(K208&lt;&gt;0,K208,100)*10000),0)</f>
        <v>96.374260057445511</v>
      </c>
      <c r="L209" s="31">
        <f t="shared" ref="L209" si="295">IFERROR(IF(K207=0,0,L207/K207/IF(L208&lt;&gt;0,L208,100)*10000),0)</f>
        <v>95.693779904306211</v>
      </c>
      <c r="M209" s="31">
        <f t="shared" ref="M209" si="296">IFERROR(IF(L207=0,0,M207/L207/IF(M208&lt;&gt;0,M208,100)*10000),0)</f>
        <v>95.969289827255267</v>
      </c>
      <c r="R209" s="101"/>
      <c r="AB209" s="144">
        <v>311.13754291600708</v>
      </c>
      <c r="AC209" s="144">
        <v>164.41846873289708</v>
      </c>
      <c r="AD209" s="144">
        <v>124.55405907581815</v>
      </c>
      <c r="AE209" s="144">
        <v>96.516662839865646</v>
      </c>
      <c r="AF209" s="144">
        <v>96.339113680154156</v>
      </c>
      <c r="AG209" s="144">
        <v>96.525096525096529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>
        <f>VALUE(CONCATENATE($A$2,$C$4,C211))</f>
        <v>340100203</v>
      </c>
      <c r="C211" s="26">
        <v>100203</v>
      </c>
      <c r="D211" s="26">
        <v>36045</v>
      </c>
      <c r="E211" s="50" t="s">
        <v>15</v>
      </c>
      <c r="F211" s="46" t="s">
        <v>14</v>
      </c>
      <c r="G211" s="39">
        <f t="shared" ref="G211:G212" si="297">IF(AB211="","",AB211)</f>
        <v>0</v>
      </c>
      <c r="H211" s="39"/>
      <c r="I211" s="39"/>
      <c r="J211" s="39"/>
      <c r="K211" s="39"/>
      <c r="L211" s="39"/>
      <c r="M211" s="39"/>
      <c r="O211" s="136">
        <v>0</v>
      </c>
      <c r="P211" s="136">
        <v>0</v>
      </c>
      <c r="Q211" s="136">
        <v>0</v>
      </c>
      <c r="R211" s="101"/>
      <c r="AB211" s="144">
        <v>0</v>
      </c>
      <c r="AC211" s="144" t="s">
        <v>173</v>
      </c>
      <c r="AD211" s="144" t="s">
        <v>173</v>
      </c>
      <c r="AE211" s="144" t="s">
        <v>173</v>
      </c>
      <c r="AF211" s="144" t="s">
        <v>173</v>
      </c>
      <c r="AG211" s="144" t="s">
        <v>173</v>
      </c>
    </row>
    <row r="212" spans="1:33" s="22" customFormat="1" ht="31.5">
      <c r="A212" s="26">
        <v>302040</v>
      </c>
      <c r="B212" s="26">
        <f>VALUE(CONCATENATE($A$2,$C$4,C212))</f>
        <v>340100204</v>
      </c>
      <c r="C212" s="26">
        <v>100204</v>
      </c>
      <c r="D212" s="26"/>
      <c r="E212" s="50" t="s">
        <v>17</v>
      </c>
      <c r="F212" s="46" t="s">
        <v>18</v>
      </c>
      <c r="G212" s="147">
        <f t="shared" si="297"/>
        <v>104.40067609597537</v>
      </c>
      <c r="H212" s="147">
        <f t="shared" ref="H212:I212" si="298">IF(AC212="","",AC212)</f>
        <v>106.83599862999972</v>
      </c>
      <c r="I212" s="147">
        <f t="shared" si="298"/>
        <v>105.8</v>
      </c>
      <c r="J212" s="147">
        <f>J396</f>
        <v>112.9</v>
      </c>
      <c r="K212" s="147">
        <f t="shared" ref="K212:M212" si="299">K396</f>
        <v>112.2</v>
      </c>
      <c r="L212" s="147">
        <f t="shared" si="299"/>
        <v>109.2</v>
      </c>
      <c r="M212" s="147">
        <f t="shared" si="299"/>
        <v>104.8</v>
      </c>
      <c r="R212" s="101"/>
      <c r="AB212" s="144">
        <v>104.40067609597537</v>
      </c>
      <c r="AC212" s="144">
        <v>106.83599862999972</v>
      </c>
      <c r="AD212" s="144">
        <v>105.8</v>
      </c>
      <c r="AE212" s="144">
        <v>105.5</v>
      </c>
      <c r="AF212" s="144">
        <v>103.7</v>
      </c>
      <c r="AG212" s="144">
        <v>103.8</v>
      </c>
    </row>
    <row r="213" spans="1:33" s="22" customFormat="1" ht="31.5">
      <c r="A213" s="26">
        <v>302050</v>
      </c>
      <c r="B213" s="40">
        <f>VALUE(CONCATENATE($A$2,$C$4,C213))</f>
        <v>340100205</v>
      </c>
      <c r="C213" s="26">
        <v>100205</v>
      </c>
      <c r="D213" s="40"/>
      <c r="E213" s="74" t="s">
        <v>19</v>
      </c>
      <c r="F213" s="66" t="s">
        <v>18</v>
      </c>
      <c r="G213" s="143">
        <f t="shared" ref="G213" si="300">IF(AB213="","",AB213)</f>
        <v>0</v>
      </c>
      <c r="H213" s="31">
        <f t="shared" ref="H213" si="301">IFERROR(IF(G211=0,0,H211/G211/IF(H212&lt;&gt;0,H212,100)*10000),0)</f>
        <v>0</v>
      </c>
      <c r="I213" s="31">
        <f t="shared" ref="I213" si="302">IFERROR(IF(H211=0,0,I211/H211/IF(I212&lt;&gt;0,I212,100)*10000),0)</f>
        <v>0</v>
      </c>
      <c r="J213" s="31">
        <f t="shared" ref="J213" si="303">IFERROR(IF(I211=0,0,J211/I211/IF(J212&lt;&gt;0,J212,100)*10000),0)</f>
        <v>0</v>
      </c>
      <c r="K213" s="31">
        <f t="shared" ref="K213" si="304">IFERROR(IF(J211=0,0,K211/J211/IF(K212&lt;&gt;0,K212,100)*10000),0)</f>
        <v>0</v>
      </c>
      <c r="L213" s="31">
        <f t="shared" ref="L213" si="305">IFERROR(IF(K211=0,0,L211/K211/IF(L212&lt;&gt;0,L212,100)*10000),0)</f>
        <v>0</v>
      </c>
      <c r="M213" s="31">
        <f t="shared" ref="M213" si="306">IFERROR(IF(L211=0,0,M211/L211/IF(M212&lt;&gt;0,M212,100)*10000),0)</f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>
        <f>VALUE(CONCATENATE($A$2,$C$4,C215))</f>
        <v>340100207</v>
      </c>
      <c r="C215" s="26">
        <v>100207</v>
      </c>
      <c r="D215" s="26">
        <v>36047</v>
      </c>
      <c r="E215" s="50" t="s">
        <v>15</v>
      </c>
      <c r="F215" s="46" t="s">
        <v>14</v>
      </c>
      <c r="G215" s="39">
        <f t="shared" ref="G215:G216" si="307">IF(AB215="","",AB215)</f>
        <v>0</v>
      </c>
      <c r="H215" s="39"/>
      <c r="I215" s="39"/>
      <c r="J215" s="39"/>
      <c r="K215" s="39"/>
      <c r="L215" s="39"/>
      <c r="M215" s="39"/>
      <c r="O215" s="136">
        <v>0</v>
      </c>
      <c r="P215" s="136">
        <v>0</v>
      </c>
      <c r="Q215" s="136">
        <v>0</v>
      </c>
      <c r="R215" s="101"/>
      <c r="AB215" s="144">
        <v>0</v>
      </c>
      <c r="AC215" s="144" t="s">
        <v>173</v>
      </c>
      <c r="AD215" s="144" t="s">
        <v>173</v>
      </c>
      <c r="AE215" s="144" t="s">
        <v>173</v>
      </c>
      <c r="AF215" s="144" t="s">
        <v>173</v>
      </c>
      <c r="AG215" s="144" t="s">
        <v>173</v>
      </c>
    </row>
    <row r="216" spans="1:33" s="22" customFormat="1" ht="31.5">
      <c r="A216" s="26">
        <v>302080</v>
      </c>
      <c r="B216" s="26">
        <f>VALUE(CONCATENATE($A$2,$C$4,C216))</f>
        <v>340100208</v>
      </c>
      <c r="C216" s="26">
        <v>100208</v>
      </c>
      <c r="D216" s="26"/>
      <c r="E216" s="50" t="s">
        <v>17</v>
      </c>
      <c r="F216" s="46" t="s">
        <v>18</v>
      </c>
      <c r="G216" s="147">
        <f t="shared" si="307"/>
        <v>110.77354404069695</v>
      </c>
      <c r="H216" s="147">
        <f t="shared" ref="H216:I216" si="308">IF(AC216="","",AC216)</f>
        <v>104.32869648247862</v>
      </c>
      <c r="I216" s="147">
        <f t="shared" si="308"/>
        <v>106.4</v>
      </c>
      <c r="J216" s="147">
        <f>J400</f>
        <v>105.3</v>
      </c>
      <c r="K216" s="147">
        <f t="shared" ref="K216:M216" si="309">K400</f>
        <v>104.6</v>
      </c>
      <c r="L216" s="147">
        <f t="shared" si="309"/>
        <v>104.5</v>
      </c>
      <c r="M216" s="147">
        <f t="shared" si="309"/>
        <v>104.3</v>
      </c>
      <c r="R216" s="101"/>
      <c r="AB216" s="144">
        <v>110.77354404069695</v>
      </c>
      <c r="AC216" s="144">
        <v>104.32869648247862</v>
      </c>
      <c r="AD216" s="144">
        <v>106.4</v>
      </c>
      <c r="AE216" s="144">
        <v>105.6</v>
      </c>
      <c r="AF216" s="144">
        <v>105.3</v>
      </c>
      <c r="AG216" s="144">
        <v>104.5</v>
      </c>
    </row>
    <row r="217" spans="1:33" s="22" customFormat="1" ht="31.5">
      <c r="A217" s="26">
        <v>302090</v>
      </c>
      <c r="B217" s="40">
        <f>VALUE(CONCATENATE($A$2,$C$4,C217))</f>
        <v>340100209</v>
      </c>
      <c r="C217" s="26">
        <v>100209</v>
      </c>
      <c r="D217" s="40"/>
      <c r="E217" s="74" t="s">
        <v>19</v>
      </c>
      <c r="F217" s="66" t="s">
        <v>18</v>
      </c>
      <c r="G217" s="143">
        <f t="shared" ref="G217" si="310">IF(AB217="","",AB217)</f>
        <v>0</v>
      </c>
      <c r="H217" s="31">
        <f t="shared" ref="H217" si="311">IFERROR(IF(G215=0,0,H215/G215/IF(H216&lt;&gt;0,H216,100)*10000),0)</f>
        <v>0</v>
      </c>
      <c r="I217" s="31">
        <f t="shared" ref="I217" si="312">IFERROR(IF(H215=0,0,I215/H215/IF(I216&lt;&gt;0,I216,100)*10000),0)</f>
        <v>0</v>
      </c>
      <c r="J217" s="31">
        <f t="shared" ref="J217" si="313">IFERROR(IF(I215=0,0,J215/I215/IF(J216&lt;&gt;0,J216,100)*10000),0)</f>
        <v>0</v>
      </c>
      <c r="K217" s="31">
        <f t="shared" ref="K217" si="314">IFERROR(IF(J215=0,0,K215/J215/IF(K216&lt;&gt;0,K216,100)*10000),0)</f>
        <v>0</v>
      </c>
      <c r="L217" s="31">
        <f t="shared" ref="L217" si="315">IFERROR(IF(K215=0,0,L215/K215/IF(L216&lt;&gt;0,L216,100)*10000),0)</f>
        <v>0</v>
      </c>
      <c r="M217" s="31">
        <f t="shared" ref="M217" si="316">IFERROR(IF(L215=0,0,M215/L215/IF(M216&lt;&gt;0,M216,100)*10000),0)</f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>
        <f>VALUE(CONCATENATE($A$2,$C$4,C219))</f>
        <v>340100211</v>
      </c>
      <c r="C219" s="26">
        <v>100211</v>
      </c>
      <c r="D219" s="26">
        <v>36042</v>
      </c>
      <c r="E219" s="50" t="s">
        <v>15</v>
      </c>
      <c r="F219" s="46" t="s">
        <v>14</v>
      </c>
      <c r="G219" s="39">
        <f t="shared" ref="G219:G220" si="317">IF(AB219="","",AB219)</f>
        <v>1289.8440000000001</v>
      </c>
      <c r="H219" s="39">
        <v>1637.4</v>
      </c>
      <c r="I219" s="39">
        <v>1881</v>
      </c>
      <c r="J219" s="39">
        <v>1598.9</v>
      </c>
      <c r="K219" s="39">
        <v>1598.9</v>
      </c>
      <c r="L219" s="39">
        <v>1598.9</v>
      </c>
      <c r="M219" s="39">
        <v>1598.9</v>
      </c>
      <c r="O219" s="136">
        <v>1289.8440000000001</v>
      </c>
      <c r="P219" s="136">
        <v>1637.4259999999999</v>
      </c>
      <c r="Q219" s="136">
        <v>1881.02</v>
      </c>
      <c r="R219" s="101"/>
      <c r="AB219" s="144">
        <v>1289.8440000000001</v>
      </c>
      <c r="AC219" s="144">
        <v>1637.4</v>
      </c>
      <c r="AD219" s="144">
        <v>1550</v>
      </c>
      <c r="AE219" s="144">
        <v>1600</v>
      </c>
      <c r="AF219" s="144">
        <v>1650</v>
      </c>
      <c r="AG219" s="144">
        <v>1700</v>
      </c>
    </row>
    <row r="220" spans="1:33" s="22" customFormat="1" ht="31.5">
      <c r="A220" s="26">
        <v>302120</v>
      </c>
      <c r="B220" s="26">
        <f>VALUE(CONCATENATE($A$2,$C$4,C220))</f>
        <v>340100212</v>
      </c>
      <c r="C220" s="26">
        <v>100212</v>
      </c>
      <c r="D220" s="26"/>
      <c r="E220" s="50" t="s">
        <v>17</v>
      </c>
      <c r="F220" s="46" t="s">
        <v>18</v>
      </c>
      <c r="G220" s="147">
        <f t="shared" si="317"/>
        <v>104.16805690401223</v>
      </c>
      <c r="H220" s="147">
        <f t="shared" ref="H220:I220" si="318">IF(AC220="","",AC220)</f>
        <v>101.36587438948129</v>
      </c>
      <c r="I220" s="147">
        <f t="shared" si="318"/>
        <v>109.1</v>
      </c>
      <c r="J220" s="147">
        <f>J399</f>
        <v>107.6</v>
      </c>
      <c r="K220" s="147">
        <f t="shared" ref="K220:M220" si="319">K399</f>
        <v>104.9</v>
      </c>
      <c r="L220" s="147">
        <f t="shared" si="319"/>
        <v>104.5</v>
      </c>
      <c r="M220" s="147">
        <f t="shared" si="319"/>
        <v>104.2</v>
      </c>
      <c r="R220" s="101"/>
      <c r="AB220" s="144">
        <v>104.16805690401223</v>
      </c>
      <c r="AC220" s="144">
        <v>101.36587438948129</v>
      </c>
      <c r="AD220" s="144">
        <v>109.1</v>
      </c>
      <c r="AE220" s="144">
        <v>104.8</v>
      </c>
      <c r="AF220" s="144">
        <v>103.9</v>
      </c>
      <c r="AG220" s="144">
        <v>103.8</v>
      </c>
    </row>
    <row r="221" spans="1:33" s="22" customFormat="1" ht="31.5">
      <c r="A221" s="26">
        <v>302130</v>
      </c>
      <c r="B221" s="40">
        <f>VALUE(CONCATENATE($A$2,$C$4,C221))</f>
        <v>340100213</v>
      </c>
      <c r="C221" s="26">
        <v>100213</v>
      </c>
      <c r="D221" s="40"/>
      <c r="E221" s="74" t="s">
        <v>19</v>
      </c>
      <c r="F221" s="66" t="s">
        <v>18</v>
      </c>
      <c r="G221" s="143">
        <f t="shared" ref="G221" si="320">IF(AB221="","",AB221)</f>
        <v>91.66174127308642</v>
      </c>
      <c r="H221" s="31">
        <f t="shared" ref="H221" si="321">IFERROR(IF(G219=0,0,H219/G219/IF(H220&lt;&gt;0,H220,100)*10000),0)</f>
        <v>125.23503090338079</v>
      </c>
      <c r="I221" s="31">
        <f t="shared" ref="I221" si="322">IFERROR(IF(H219=0,0,I219/H219/IF(I220&lt;&gt;0,I220,100)*10000),0)</f>
        <v>105.29536609704169</v>
      </c>
      <c r="J221" s="31">
        <f t="shared" ref="J221" si="323">IFERROR(IF(I219=0,0,J219/I219/IF(J220&lt;&gt;0,J220,100)*10000),0)</f>
        <v>78.998752937316823</v>
      </c>
      <c r="K221" s="31">
        <f t="shared" ref="K221" si="324">IFERROR(IF(J219=0,0,K219/J219/IF(K220&lt;&gt;0,K220,100)*10000),0)</f>
        <v>95.328884652049553</v>
      </c>
      <c r="L221" s="31">
        <f t="shared" ref="L221" si="325">IFERROR(IF(K219=0,0,L219/K219/IF(L220&lt;&gt;0,L220,100)*10000),0)</f>
        <v>95.693779904306211</v>
      </c>
      <c r="M221" s="31">
        <f t="shared" ref="M221" si="326">IFERROR(IF(L219=0,0,M219/L219/IF(M220&lt;&gt;0,M220,100)*10000),0)</f>
        <v>95.969289827255267</v>
      </c>
      <c r="R221" s="101"/>
      <c r="AB221" s="144">
        <v>91.66174127308642</v>
      </c>
      <c r="AC221" s="144">
        <v>125.23503090338079</v>
      </c>
      <c r="AD221" s="144">
        <v>86.76651645423425</v>
      </c>
      <c r="AE221" s="144">
        <v>98.49790691947797</v>
      </c>
      <c r="AF221" s="144">
        <v>99.254090471607313</v>
      </c>
      <c r="AG221" s="144">
        <v>99.258480761370947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>
        <f>VALUE(CONCATENATE($A$2,$C$4,C223))</f>
        <v>340100215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27">IF(AB223="","",AB223)</f>
        <v>0</v>
      </c>
      <c r="H223" s="39"/>
      <c r="I223" s="39"/>
      <c r="J223" s="39"/>
      <c r="K223" s="39"/>
      <c r="L223" s="39"/>
      <c r="M223" s="39"/>
      <c r="O223" s="136">
        <v>0</v>
      </c>
      <c r="P223" s="136">
        <v>0</v>
      </c>
      <c r="Q223" s="136">
        <v>0</v>
      </c>
      <c r="R223" s="101"/>
      <c r="AB223" s="144">
        <v>0</v>
      </c>
      <c r="AC223" s="144" t="s">
        <v>173</v>
      </c>
      <c r="AD223" s="144" t="s">
        <v>173</v>
      </c>
      <c r="AE223" s="144" t="s">
        <v>173</v>
      </c>
      <c r="AF223" s="144" t="s">
        <v>173</v>
      </c>
      <c r="AG223" s="144" t="s">
        <v>173</v>
      </c>
    </row>
    <row r="224" spans="1:33" s="22" customFormat="1" ht="31.5">
      <c r="A224" s="26">
        <v>302160</v>
      </c>
      <c r="B224" s="26">
        <f>VALUE(CONCATENATE($A$2,$C$4,C224))</f>
        <v>340100216</v>
      </c>
      <c r="C224" s="26">
        <v>100216</v>
      </c>
      <c r="D224" s="26"/>
      <c r="E224" s="50" t="s">
        <v>17</v>
      </c>
      <c r="F224" s="46" t="s">
        <v>18</v>
      </c>
      <c r="G224" s="147">
        <f t="shared" si="327"/>
        <v>112.94804037766082</v>
      </c>
      <c r="H224" s="147">
        <f t="shared" ref="H224:I224" si="328">IF(AC224="","",AC224)</f>
        <v>106.22742905881735</v>
      </c>
      <c r="I224" s="147">
        <f t="shared" si="328"/>
        <v>108.6</v>
      </c>
      <c r="J224" s="147">
        <f>J402</f>
        <v>104.6</v>
      </c>
      <c r="K224" s="147">
        <f t="shared" ref="K224:M224" si="329">K402</f>
        <v>105.4</v>
      </c>
      <c r="L224" s="147">
        <f t="shared" si="329"/>
        <v>105.2</v>
      </c>
      <c r="M224" s="147">
        <f t="shared" si="329"/>
        <v>104.6</v>
      </c>
      <c r="R224" s="101"/>
      <c r="AB224" s="144">
        <v>112.94804037766082</v>
      </c>
      <c r="AC224" s="144">
        <v>106.22742905881735</v>
      </c>
      <c r="AD224" s="144">
        <v>108.6</v>
      </c>
      <c r="AE224" s="144">
        <v>107.3</v>
      </c>
      <c r="AF224" s="144">
        <v>105.3</v>
      </c>
      <c r="AG224" s="144">
        <v>104.4</v>
      </c>
    </row>
    <row r="225" spans="1:33" s="22" customFormat="1" ht="31.5">
      <c r="A225" s="26">
        <v>302170</v>
      </c>
      <c r="B225" s="40">
        <f>VALUE(CONCATENATE($A$2,$C$4,C225))</f>
        <v>340100217</v>
      </c>
      <c r="C225" s="26">
        <v>100217</v>
      </c>
      <c r="D225" s="40"/>
      <c r="E225" s="74" t="s">
        <v>19</v>
      </c>
      <c r="F225" s="66" t="s">
        <v>18</v>
      </c>
      <c r="G225" s="143">
        <f t="shared" ref="G225" si="330">IF(AB225="","",AB225)</f>
        <v>0</v>
      </c>
      <c r="H225" s="31">
        <f t="shared" ref="H225" si="331">IFERROR(IF(G223=0,0,H223/G223/IF(H224&lt;&gt;0,H224,100)*10000),0)</f>
        <v>0</v>
      </c>
      <c r="I225" s="31">
        <f t="shared" ref="I225" si="332">IFERROR(IF(H223=0,0,I223/H223/IF(I224&lt;&gt;0,I224,100)*10000),0)</f>
        <v>0</v>
      </c>
      <c r="J225" s="31">
        <f t="shared" ref="J225" si="333">IFERROR(IF(I223=0,0,J223/I223/IF(J224&lt;&gt;0,J224,100)*10000),0)</f>
        <v>0</v>
      </c>
      <c r="K225" s="31">
        <f t="shared" ref="K225" si="334">IFERROR(IF(J223=0,0,K223/J223/IF(K224&lt;&gt;0,K224,100)*10000),0)</f>
        <v>0</v>
      </c>
      <c r="L225" s="31">
        <f t="shared" ref="L225" si="335">IFERROR(IF(K223=0,0,L223/K223/IF(L224&lt;&gt;0,L224,100)*10000),0)</f>
        <v>0</v>
      </c>
      <c r="M225" s="31">
        <f t="shared" ref="M225" si="336">IFERROR(IF(L223=0,0,M223/L223/IF(M224&lt;&gt;0,M224,100)*10000),0)</f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>
        <f>VALUE(CONCATENATE($A$2,$C$4,C227))</f>
        <v>340100219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37">IF(AB227="","",AB227)</f>
        <v>0</v>
      </c>
      <c r="H227" s="39"/>
      <c r="I227" s="39"/>
      <c r="J227" s="39"/>
      <c r="K227" s="39"/>
      <c r="L227" s="39"/>
      <c r="M227" s="39"/>
      <c r="O227" s="136">
        <v>0</v>
      </c>
      <c r="P227" s="136">
        <v>0</v>
      </c>
      <c r="Q227" s="136">
        <v>0</v>
      </c>
      <c r="R227" s="101"/>
      <c r="AB227" s="144">
        <v>0</v>
      </c>
      <c r="AC227" s="144" t="s">
        <v>173</v>
      </c>
      <c r="AD227" s="144" t="s">
        <v>173</v>
      </c>
      <c r="AE227" s="144" t="s">
        <v>173</v>
      </c>
      <c r="AF227" s="144" t="s">
        <v>173</v>
      </c>
      <c r="AG227" s="144" t="s">
        <v>173</v>
      </c>
    </row>
    <row r="228" spans="1:33" s="22" customFormat="1" ht="31.5">
      <c r="A228" s="26">
        <v>302200</v>
      </c>
      <c r="B228" s="26">
        <f>VALUE(CONCATENATE($A$2,$C$4,C228))</f>
        <v>340100220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337"/>
        <v/>
      </c>
      <c r="H228" s="147" t="str">
        <f t="shared" ref="H228:I228" si="338">IF(AC228="","",AC228)</f>
        <v/>
      </c>
      <c r="I228" s="147">
        <f t="shared" si="338"/>
        <v>106.6</v>
      </c>
      <c r="J228" s="147">
        <f>J401</f>
        <v>107.8</v>
      </c>
      <c r="K228" s="147">
        <f t="shared" ref="K228:M228" si="339">K401</f>
        <v>105.3</v>
      </c>
      <c r="L228" s="147">
        <f t="shared" si="339"/>
        <v>104.4</v>
      </c>
      <c r="M228" s="147">
        <f t="shared" si="339"/>
        <v>104.3</v>
      </c>
      <c r="R228" s="101"/>
      <c r="AB228" s="144" t="s">
        <v>173</v>
      </c>
      <c r="AC228" s="144" t="s">
        <v>173</v>
      </c>
      <c r="AD228" s="144">
        <v>106.6</v>
      </c>
      <c r="AE228" s="144">
        <v>104.7</v>
      </c>
      <c r="AF228" s="144">
        <v>104</v>
      </c>
      <c r="AG228" s="144">
        <v>104.3</v>
      </c>
    </row>
    <row r="229" spans="1:33" s="22" customFormat="1" ht="31.5">
      <c r="A229" s="26">
        <v>302210</v>
      </c>
      <c r="B229" s="40">
        <f>VALUE(CONCATENATE($A$2,$C$4,C229))</f>
        <v>340100221</v>
      </c>
      <c r="C229" s="26">
        <v>100221</v>
      </c>
      <c r="D229" s="40"/>
      <c r="E229" s="74" t="s">
        <v>19</v>
      </c>
      <c r="F229" s="66" t="s">
        <v>18</v>
      </c>
      <c r="G229" s="143">
        <f t="shared" ref="G229" si="340">IF(AB229="","",AB229)</f>
        <v>0</v>
      </c>
      <c r="H229" s="31">
        <f t="shared" ref="H229" si="341">IFERROR(IF(G227=0,0,H227/G227/IF(H228&lt;&gt;0,H228,100)*10000),0)</f>
        <v>0</v>
      </c>
      <c r="I229" s="31">
        <f t="shared" ref="I229" si="342">IFERROR(IF(H227=0,0,I227/H227/IF(I228&lt;&gt;0,I228,100)*10000),0)</f>
        <v>0</v>
      </c>
      <c r="J229" s="31">
        <f t="shared" ref="J229" si="343">IFERROR(IF(I227=0,0,J227/I227/IF(J228&lt;&gt;0,J228,100)*10000),0)</f>
        <v>0</v>
      </c>
      <c r="K229" s="31">
        <f t="shared" ref="K229" si="344">IFERROR(IF(J227=0,0,K227/J227/IF(K228&lt;&gt;0,K228,100)*10000),0)</f>
        <v>0</v>
      </c>
      <c r="L229" s="31">
        <f t="shared" ref="L229" si="345">IFERROR(IF(K227=0,0,L227/K227/IF(L228&lt;&gt;0,L228,100)*10000),0)</f>
        <v>0</v>
      </c>
      <c r="M229" s="31">
        <f t="shared" ref="M229" si="346">IFERROR(IF(L227=0,0,M227/L227/IF(M228&lt;&gt;0,M228,100)*10000),0)</f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>
        <f>VALUE(CONCATENATE($A$2,$C$4,C231))</f>
        <v>340100223</v>
      </c>
      <c r="C231" s="26">
        <v>100223</v>
      </c>
      <c r="D231" s="26">
        <v>36048</v>
      </c>
      <c r="E231" s="50" t="s">
        <v>15</v>
      </c>
      <c r="F231" s="46" t="s">
        <v>14</v>
      </c>
      <c r="G231" s="39">
        <f t="shared" ref="G231:G232" si="347">IF(AB231="","",AB231)</f>
        <v>57.4</v>
      </c>
      <c r="H231" s="39">
        <v>57</v>
      </c>
      <c r="I231" s="39">
        <v>13.5</v>
      </c>
      <c r="J231" s="39">
        <v>13.5</v>
      </c>
      <c r="K231" s="39">
        <v>13.5</v>
      </c>
      <c r="L231" s="39">
        <v>13.5</v>
      </c>
      <c r="M231" s="39">
        <v>13.5</v>
      </c>
      <c r="O231" s="136">
        <v>0</v>
      </c>
      <c r="P231" s="136">
        <v>0</v>
      </c>
      <c r="Q231" s="136">
        <v>0</v>
      </c>
      <c r="R231" s="101"/>
      <c r="AB231" s="144">
        <v>57.4</v>
      </c>
      <c r="AC231" s="144">
        <v>57</v>
      </c>
      <c r="AD231" s="144">
        <v>57</v>
      </c>
      <c r="AE231" s="144">
        <v>57</v>
      </c>
      <c r="AF231" s="144">
        <v>57</v>
      </c>
      <c r="AG231" s="144">
        <v>57</v>
      </c>
    </row>
    <row r="232" spans="1:33" s="22" customFormat="1" ht="31.5">
      <c r="A232" s="26">
        <v>302240</v>
      </c>
      <c r="B232" s="26">
        <f>VALUE(CONCATENATE($A$2,$C$4,C232))</f>
        <v>340100224</v>
      </c>
      <c r="C232" s="26">
        <v>100224</v>
      </c>
      <c r="D232" s="26"/>
      <c r="E232" s="50" t="s">
        <v>17</v>
      </c>
      <c r="F232" s="46" t="s">
        <v>18</v>
      </c>
      <c r="G232" s="147">
        <f t="shared" si="347"/>
        <v>115.3</v>
      </c>
      <c r="H232" s="147">
        <f t="shared" ref="H232:I232" si="348">IF(AC232="","",AC232)</f>
        <v>104.2</v>
      </c>
      <c r="I232" s="147">
        <f t="shared" si="348"/>
        <v>107.3</v>
      </c>
      <c r="J232" s="147">
        <f>J403</f>
        <v>108.6</v>
      </c>
      <c r="K232" s="147">
        <f t="shared" ref="K232:M232" si="349">K403</f>
        <v>105</v>
      </c>
      <c r="L232" s="147">
        <f t="shared" si="349"/>
        <v>104</v>
      </c>
      <c r="M232" s="147">
        <f t="shared" si="349"/>
        <v>104</v>
      </c>
      <c r="R232" s="101"/>
      <c r="AB232" s="144">
        <v>115.3</v>
      </c>
      <c r="AC232" s="144">
        <v>104.2</v>
      </c>
      <c r="AD232" s="144">
        <v>107.3</v>
      </c>
      <c r="AE232" s="144">
        <v>104.3</v>
      </c>
      <c r="AF232" s="144">
        <v>104.2</v>
      </c>
      <c r="AG232" s="144">
        <v>104.1</v>
      </c>
    </row>
    <row r="233" spans="1:33" s="22" customFormat="1" ht="31.5">
      <c r="A233" s="26">
        <v>302250</v>
      </c>
      <c r="B233" s="40">
        <f>VALUE(CONCATENATE($A$2,$C$4,C233))</f>
        <v>340100225</v>
      </c>
      <c r="C233" s="26">
        <v>100225</v>
      </c>
      <c r="D233" s="40"/>
      <c r="E233" s="74" t="s">
        <v>19</v>
      </c>
      <c r="F233" s="66" t="s">
        <v>18</v>
      </c>
      <c r="G233" s="143">
        <f t="shared" ref="G233" si="350">IF(AB233="","",AB233)</f>
        <v>75.429052011879406</v>
      </c>
      <c r="H233" s="31">
        <f t="shared" ref="H233" si="351">IFERROR(IF(G231=0,0,H231/G231/IF(H232&lt;&gt;0,H232,100)*10000),0)</f>
        <v>95.300514288389394</v>
      </c>
      <c r="I233" s="31">
        <f t="shared" ref="I233" si="352">IFERROR(IF(H231=0,0,I231/H231/IF(I232&lt;&gt;0,I232,100)*10000),0)</f>
        <v>22.072889586501201</v>
      </c>
      <c r="J233" s="31">
        <f t="shared" ref="J233" si="353">IFERROR(IF(I231=0,0,J231/I231/IF(J232&lt;&gt;0,J232,100)*10000),0)</f>
        <v>92.081031307550646</v>
      </c>
      <c r="K233" s="31">
        <f t="shared" ref="K233" si="354">IFERROR(IF(J231=0,0,K231/J231/IF(K232&lt;&gt;0,K232,100)*10000),0)</f>
        <v>95.238095238095241</v>
      </c>
      <c r="L233" s="31">
        <f t="shared" ref="L233" si="355">IFERROR(IF(K231=0,0,L231/K231/IF(L232&lt;&gt;0,L232,100)*10000),0)</f>
        <v>96.15384615384616</v>
      </c>
      <c r="M233" s="31">
        <f t="shared" ref="M233" si="356">IFERROR(IF(L231=0,0,M231/L231/IF(M232&lt;&gt;0,M232,100)*10000),0)</f>
        <v>96.15384615384616</v>
      </c>
      <c r="R233" s="101"/>
      <c r="AB233" s="144">
        <v>75.429052011879406</v>
      </c>
      <c r="AC233" s="144">
        <v>95.300514288389394</v>
      </c>
      <c r="AD233" s="144">
        <v>93.196644920782859</v>
      </c>
      <c r="AE233" s="144">
        <v>95.877277085330789</v>
      </c>
      <c r="AF233" s="144">
        <v>95.969289827255267</v>
      </c>
      <c r="AG233" s="144">
        <v>96.061479346781951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>
        <f>VALUE(CONCATENATE($A$2,$C$4,C235))</f>
        <v>340100227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57">IF(AB235="","",AB235)</f>
        <v>0</v>
      </c>
      <c r="H235" s="39"/>
      <c r="I235" s="39"/>
      <c r="J235" s="39"/>
      <c r="K235" s="39"/>
      <c r="L235" s="39"/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 t="s">
        <v>173</v>
      </c>
      <c r="AD235" s="144" t="s">
        <v>173</v>
      </c>
      <c r="AE235" s="144" t="s">
        <v>173</v>
      </c>
      <c r="AF235" s="144" t="s">
        <v>173</v>
      </c>
      <c r="AG235" s="144" t="s">
        <v>173</v>
      </c>
    </row>
    <row r="236" spans="1:33" s="22" customFormat="1" ht="31.5">
      <c r="A236" s="26">
        <v>302280</v>
      </c>
      <c r="B236" s="26">
        <f>VALUE(CONCATENATE($A$2,$C$4,C236))</f>
        <v>340100228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357"/>
        <v/>
      </c>
      <c r="H236" s="147" t="str">
        <f t="shared" ref="H236:I236" si="358">IF(AC236="","",AC236)</f>
        <v/>
      </c>
      <c r="I236" s="147">
        <f t="shared" si="358"/>
        <v>108.4</v>
      </c>
      <c r="J236" s="147">
        <f>J398</f>
        <v>105.3</v>
      </c>
      <c r="K236" s="147">
        <f t="shared" ref="K236:M236" si="359">K398</f>
        <v>104.6</v>
      </c>
      <c r="L236" s="147">
        <f t="shared" si="359"/>
        <v>104.5</v>
      </c>
      <c r="M236" s="147">
        <f t="shared" si="359"/>
        <v>104.3</v>
      </c>
      <c r="R236" s="101"/>
      <c r="AB236" s="144" t="s">
        <v>173</v>
      </c>
      <c r="AC236" s="144" t="s">
        <v>173</v>
      </c>
      <c r="AD236" s="144">
        <v>108.4</v>
      </c>
      <c r="AE236" s="144">
        <v>107.3</v>
      </c>
      <c r="AF236" s="144">
        <v>105.3</v>
      </c>
      <c r="AG236" s="144">
        <v>104.4</v>
      </c>
    </row>
    <row r="237" spans="1:33" s="22" customFormat="1" ht="31.5">
      <c r="A237" s="26">
        <v>302290</v>
      </c>
      <c r="B237" s="40">
        <f>VALUE(CONCATENATE($A$2,$C$4,C237))</f>
        <v>340100229</v>
      </c>
      <c r="C237" s="26">
        <v>100229</v>
      </c>
      <c r="D237" s="40"/>
      <c r="E237" s="74" t="s">
        <v>19</v>
      </c>
      <c r="F237" s="66" t="s">
        <v>18</v>
      </c>
      <c r="G237" s="143">
        <f t="shared" ref="G237" si="360">IF(AB237="","",AB237)</f>
        <v>0</v>
      </c>
      <c r="H237" s="31">
        <f t="shared" ref="H237" si="361">IFERROR(IF(G235=0,0,H235/G235/IF(H236&lt;&gt;0,H236,100)*10000),0)</f>
        <v>0</v>
      </c>
      <c r="I237" s="31">
        <f t="shared" ref="I237" si="362">IFERROR(IF(H235=0,0,I235/H235/IF(I236&lt;&gt;0,I236,100)*10000),0)</f>
        <v>0</v>
      </c>
      <c r="J237" s="31">
        <f t="shared" ref="J237" si="363">IFERROR(IF(I235=0,0,J235/I235/IF(J236&lt;&gt;0,J236,100)*10000),0)</f>
        <v>0</v>
      </c>
      <c r="K237" s="31">
        <f t="shared" ref="K237" si="364">IFERROR(IF(J235=0,0,K235/J235/IF(K236&lt;&gt;0,K236,100)*10000),0)</f>
        <v>0</v>
      </c>
      <c r="L237" s="31">
        <f t="shared" ref="L237" si="365">IFERROR(IF(K235=0,0,L235/K235/IF(L236&lt;&gt;0,L236,100)*10000),0)</f>
        <v>0</v>
      </c>
      <c r="M237" s="31">
        <f t="shared" ref="M237" si="366">IFERROR(IF(L235=0,0,M235/L235/IF(M236&lt;&gt;0,M236,100)*10000),0)</f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>
        <f>VALUE(CONCATENATE($A$2,$C$4,C239))</f>
        <v>340100231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367">IF(AB239="","",AB239)</f>
        <v>0</v>
      </c>
      <c r="H239" s="39"/>
      <c r="I239" s="39"/>
      <c r="J239" s="39"/>
      <c r="K239" s="39"/>
      <c r="L239" s="39"/>
      <c r="M239" s="39"/>
      <c r="O239" s="136">
        <v>0</v>
      </c>
      <c r="P239" s="136">
        <v>0</v>
      </c>
      <c r="Q239" s="136">
        <v>0</v>
      </c>
      <c r="R239" s="101"/>
      <c r="AB239" s="144">
        <v>0</v>
      </c>
      <c r="AC239" s="144" t="s">
        <v>173</v>
      </c>
      <c r="AD239" s="144" t="s">
        <v>173</v>
      </c>
      <c r="AE239" s="144" t="s">
        <v>173</v>
      </c>
      <c r="AF239" s="144" t="s">
        <v>173</v>
      </c>
      <c r="AG239" s="144" t="s">
        <v>173</v>
      </c>
    </row>
    <row r="240" spans="1:33" s="22" customFormat="1" ht="31.5">
      <c r="A240" s="26">
        <v>302320</v>
      </c>
      <c r="B240" s="26">
        <f>VALUE(CONCATENATE($A$2,$C$4,C240))</f>
        <v>340100232</v>
      </c>
      <c r="C240" s="26">
        <v>100232</v>
      </c>
      <c r="D240" s="26"/>
      <c r="E240" s="50" t="s">
        <v>17</v>
      </c>
      <c r="F240" s="46" t="s">
        <v>18</v>
      </c>
      <c r="G240" s="147" t="str">
        <f t="shared" si="367"/>
        <v/>
      </c>
      <c r="H240" s="147" t="str">
        <f t="shared" ref="H240:I240" si="368">IF(AC240="","",AC240)</f>
        <v/>
      </c>
      <c r="I240" s="147">
        <f t="shared" si="368"/>
        <v>106.6</v>
      </c>
      <c r="J240" s="147">
        <f>J404</f>
        <v>107.8</v>
      </c>
      <c r="K240" s="147">
        <f t="shared" ref="K240:M240" si="369">K404</f>
        <v>105.3</v>
      </c>
      <c r="L240" s="147">
        <f t="shared" si="369"/>
        <v>104.4</v>
      </c>
      <c r="M240" s="147">
        <f t="shared" si="369"/>
        <v>104.3</v>
      </c>
      <c r="R240" s="101"/>
      <c r="AB240" s="144" t="s">
        <v>173</v>
      </c>
      <c r="AC240" s="144" t="s">
        <v>173</v>
      </c>
      <c r="AD240" s="144">
        <v>106.6</v>
      </c>
      <c r="AE240" s="144">
        <v>104.7</v>
      </c>
      <c r="AF240" s="144">
        <v>104</v>
      </c>
      <c r="AG240" s="144">
        <v>104.3</v>
      </c>
    </row>
    <row r="241" spans="1:33" s="22" customFormat="1" ht="31.5">
      <c r="A241" s="26">
        <v>302330</v>
      </c>
      <c r="B241" s="40">
        <f>VALUE(CONCATENATE($A$2,$C$4,C241))</f>
        <v>340100233</v>
      </c>
      <c r="C241" s="26">
        <v>100233</v>
      </c>
      <c r="D241" s="40"/>
      <c r="E241" s="74" t="s">
        <v>19</v>
      </c>
      <c r="F241" s="66" t="s">
        <v>18</v>
      </c>
      <c r="G241" s="143">
        <f t="shared" ref="G241" si="370">IF(AB241="","",AB241)</f>
        <v>0</v>
      </c>
      <c r="H241" s="31">
        <f t="shared" ref="H241" si="371">IFERROR(IF(G239=0,0,H239/G239/IF(H240&lt;&gt;0,H240,100)*10000),0)</f>
        <v>0</v>
      </c>
      <c r="I241" s="31">
        <f t="shared" ref="I241" si="372">IFERROR(IF(H239=0,0,I239/H239/IF(I240&lt;&gt;0,I240,100)*10000),0)</f>
        <v>0</v>
      </c>
      <c r="J241" s="31">
        <f t="shared" ref="J241" si="373">IFERROR(IF(I239=0,0,J239/I239/IF(J240&lt;&gt;0,J240,100)*10000),0)</f>
        <v>0</v>
      </c>
      <c r="K241" s="31">
        <f t="shared" ref="K241" si="374">IFERROR(IF(J239=0,0,K239/J239/IF(K240&lt;&gt;0,K240,100)*10000),0)</f>
        <v>0</v>
      </c>
      <c r="L241" s="31">
        <f t="shared" ref="L241" si="375">IFERROR(IF(K239=0,0,L239/K239/IF(L240&lt;&gt;0,L240,100)*10000),0)</f>
        <v>0</v>
      </c>
      <c r="M241" s="31">
        <f t="shared" ref="M241" si="376">IFERROR(IF(L239=0,0,M239/L239/IF(M240&lt;&gt;0,M240,100)*10000),0)</f>
        <v>0</v>
      </c>
      <c r="R241" s="101"/>
      <c r="AB241" s="144">
        <v>0</v>
      </c>
      <c r="AC241" s="144">
        <v>0</v>
      </c>
      <c r="AD241" s="144">
        <v>0</v>
      </c>
      <c r="AE241" s="144">
        <v>0</v>
      </c>
      <c r="AF241" s="144">
        <v>0</v>
      </c>
      <c r="AG241" s="144">
        <v>0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>
        <f>VALUE(CONCATENATE($A$2,$C$4,C243))</f>
        <v>340100235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377">ROUND(SUM(G248,G252,G256,G260,G264,G268,G272,G276,G280,G284),1)</f>
        <v>364</v>
      </c>
      <c r="H243" s="39">
        <f t="shared" si="377"/>
        <v>538.4</v>
      </c>
      <c r="I243" s="39">
        <f t="shared" si="377"/>
        <v>622.1</v>
      </c>
      <c r="J243" s="39">
        <f t="shared" si="377"/>
        <v>1380</v>
      </c>
      <c r="K243" s="39">
        <f t="shared" si="377"/>
        <v>1825</v>
      </c>
      <c r="L243" s="39">
        <f t="shared" si="377"/>
        <v>1008.5</v>
      </c>
      <c r="M243" s="39">
        <f t="shared" si="377"/>
        <v>665</v>
      </c>
      <c r="AB243" s="144">
        <v>364</v>
      </c>
      <c r="AC243" s="144">
        <v>538.4</v>
      </c>
      <c r="AD243" s="144">
        <v>759.8</v>
      </c>
      <c r="AE243" s="144">
        <v>1264.8</v>
      </c>
      <c r="AF243" s="144">
        <v>1264.8</v>
      </c>
      <c r="AG243" s="144">
        <v>1264.8</v>
      </c>
    </row>
    <row r="244" spans="1:33" s="22" customFormat="1" ht="31.5" customHeight="1">
      <c r="A244" s="26">
        <v>302360</v>
      </c>
      <c r="B244" s="26">
        <f>VALUE(CONCATENATE($A$2,$C$4,C244))</f>
        <v>340100236</v>
      </c>
      <c r="C244" s="26">
        <v>100236</v>
      </c>
      <c r="D244" s="26"/>
      <c r="E244" s="33" t="s">
        <v>17</v>
      </c>
      <c r="F244" s="24" t="s">
        <v>18</v>
      </c>
      <c r="G244" s="149">
        <f t="shared" ref="G244:I244" si="378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96.251489325596395</v>
      </c>
      <c r="H244" s="149">
        <f t="shared" si="378"/>
        <v>81.867078623486407</v>
      </c>
      <c r="I244" s="149">
        <f t="shared" si="378"/>
        <v>108.65483041311685</v>
      </c>
      <c r="J244" s="149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106.25826086956522</v>
      </c>
      <c r="K244" s="149">
        <f t="shared" ref="K244:M244" si="379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104.83139726027395</v>
      </c>
      <c r="L244" s="149">
        <f t="shared" si="379"/>
        <v>104.46410510659396</v>
      </c>
      <c r="M244" s="149">
        <f t="shared" si="379"/>
        <v>104.19879699248121</v>
      </c>
      <c r="R244" s="156" t="s">
        <v>137</v>
      </c>
      <c r="S244" s="156"/>
      <c r="T244" s="156"/>
      <c r="U244" s="156"/>
      <c r="V244" s="156"/>
      <c r="W244" s="156"/>
      <c r="X244" s="156"/>
      <c r="Y244" s="156"/>
      <c r="Z244" s="156"/>
      <c r="AA244" s="142"/>
      <c r="AB244" s="144">
        <v>96.251489325596395</v>
      </c>
      <c r="AC244" s="144">
        <v>81.867078623486407</v>
      </c>
      <c r="AD244" s="144">
        <v>109.06446433271915</v>
      </c>
      <c r="AE244" s="144">
        <v>104.61895951929159</v>
      </c>
      <c r="AF244" s="144">
        <v>103.80945604048071</v>
      </c>
      <c r="AG244" s="144">
        <v>103.65839658444023</v>
      </c>
    </row>
    <row r="245" spans="1:33" s="22" customFormat="1" ht="31.5">
      <c r="A245" s="26">
        <v>302370</v>
      </c>
      <c r="B245" s="40">
        <f>VALUE(CONCATENATE($A$2,$C$4,C245))</f>
        <v>340100237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380">IF(AB245="","",AB245)</f>
        <v>62.955879219444306</v>
      </c>
      <c r="H245" s="31">
        <f t="shared" ref="H245" si="381">IFERROR(IF(G243=0,0,H243/G243/IF(H244&lt;&gt;0,H244,100)*10000),0)</f>
        <v>180.6734653282891</v>
      </c>
      <c r="I245" s="31">
        <f t="shared" ref="I245" si="382">IFERROR(IF(H243=0,0,I243/H243/IF(I244&lt;&gt;0,I244,100)*10000),0)</f>
        <v>106.34231535571335</v>
      </c>
      <c r="J245" s="31">
        <f t="shared" ref="J245" si="383">IFERROR(IF(I243=0,0,J243/I243/IF(J244&lt;&gt;0,J244,100)*10000),0)</f>
        <v>208.76427496600749</v>
      </c>
      <c r="K245" s="31">
        <f t="shared" ref="K245" si="384">IFERROR(IF(J243=0,0,K243/J243/IF(K244&lt;&gt;0,K244,100)*10000),0)</f>
        <v>126.15149684903534</v>
      </c>
      <c r="L245" s="31">
        <f t="shared" ref="L245" si="385">IFERROR(IF(K243=0,0,L243/K243/IF(L244&lt;&gt;0,L244,100)*10000),0)</f>
        <v>52.898815259285279</v>
      </c>
      <c r="M245" s="31">
        <f t="shared" ref="M245" si="386">IFERROR(IF(L243=0,0,M243/L243/IF(M244&lt;&gt;0,M244,100)*10000),0)</f>
        <v>63.28241403272051</v>
      </c>
      <c r="R245" s="101"/>
      <c r="AB245" s="144">
        <v>62.955879219444306</v>
      </c>
      <c r="AC245" s="144">
        <v>180.6734653282891</v>
      </c>
      <c r="AD245" s="144">
        <v>129.39305516210101</v>
      </c>
      <c r="AE245" s="144">
        <v>159.11538399764987</v>
      </c>
      <c r="AF245" s="144">
        <v>96.330338115830983</v>
      </c>
      <c r="AG245" s="144">
        <v>96.470718528373055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149</v>
      </c>
      <c r="F246" s="24"/>
      <c r="G246" s="111">
        <f t="shared" ref="G246:L246" si="387">ROUND(G243-(SUM(G248,G252,G256,G260,G264,G268,G272,G276,G280,G284)),1)</f>
        <v>0</v>
      </c>
      <c r="H246" s="111">
        <f t="shared" si="387"/>
        <v>0</v>
      </c>
      <c r="I246" s="111">
        <f t="shared" si="387"/>
        <v>0</v>
      </c>
      <c r="J246" s="111">
        <f>ROUND(J243-(SUM(J248,J252,J256,J260,J264,J268,J272,J276,J280,J284)),1)</f>
        <v>0</v>
      </c>
      <c r="K246" s="111">
        <f t="shared" si="387"/>
        <v>0</v>
      </c>
      <c r="L246" s="111">
        <f t="shared" si="387"/>
        <v>0</v>
      </c>
      <c r="M246" s="111">
        <f>M243-(SUM(M248,M252,M256,M260,M264,M268,M272,M276,M280,M284))</f>
        <v>0</v>
      </c>
      <c r="R246" s="113" t="s">
        <v>150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157" t="s">
        <v>132</v>
      </c>
      <c r="S247" s="157"/>
      <c r="T247" s="157"/>
      <c r="U247" s="157"/>
      <c r="V247" s="157"/>
      <c r="W247" s="157"/>
      <c r="X247" s="157"/>
      <c r="Y247" s="157"/>
      <c r="Z247" s="157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>
        <f>VALUE(CONCATENATE($A$2,$C$4,C248))</f>
        <v>340100240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388">SUM(G293,G338)</f>
        <v>30.8</v>
      </c>
      <c r="H248" s="28">
        <f t="shared" si="388"/>
        <v>20</v>
      </c>
      <c r="I248" s="28">
        <f t="shared" si="388"/>
        <v>0</v>
      </c>
      <c r="J248" s="28">
        <f t="shared" si="388"/>
        <v>0</v>
      </c>
      <c r="K248" s="28">
        <f t="shared" si="388"/>
        <v>0</v>
      </c>
      <c r="L248" s="28">
        <f t="shared" si="388"/>
        <v>0</v>
      </c>
      <c r="M248" s="28">
        <f t="shared" si="388"/>
        <v>0</v>
      </c>
      <c r="R248" s="157"/>
      <c r="S248" s="157"/>
      <c r="T248" s="157"/>
      <c r="U248" s="157"/>
      <c r="V248" s="157"/>
      <c r="W248" s="157"/>
      <c r="X248" s="157"/>
      <c r="Y248" s="157"/>
      <c r="Z248" s="157"/>
      <c r="AB248" s="144">
        <v>30.8</v>
      </c>
      <c r="AC248" s="144">
        <v>20</v>
      </c>
      <c r="AD248" s="144">
        <v>16</v>
      </c>
      <c r="AE248" s="144">
        <v>20</v>
      </c>
      <c r="AF248" s="144">
        <v>20</v>
      </c>
      <c r="AG248" s="144">
        <v>20</v>
      </c>
    </row>
    <row r="249" spans="1:33" s="22" customFormat="1" ht="31.5">
      <c r="A249" s="26">
        <v>302410</v>
      </c>
      <c r="B249" s="26">
        <f>VALUE(CONCATENATE($A$2,$C$4,C249))</f>
        <v>340100241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" si="389">IF(AB249="","",AB249)</f>
        <v>112.84</v>
      </c>
      <c r="H249" s="147">
        <f t="shared" ref="H249:I249" si="390">IF(AC249="","",AC249)</f>
        <v>89.93395959260873</v>
      </c>
      <c r="I249" s="147">
        <f t="shared" si="390"/>
        <v>111.6</v>
      </c>
      <c r="J249" s="147">
        <f>J394</f>
        <v>104.8</v>
      </c>
      <c r="K249" s="147">
        <f t="shared" ref="K249:M249" si="391">K394</f>
        <v>104.8</v>
      </c>
      <c r="L249" s="147">
        <f t="shared" si="391"/>
        <v>104.3</v>
      </c>
      <c r="M249" s="147">
        <f t="shared" si="391"/>
        <v>104.2</v>
      </c>
      <c r="R249" s="101"/>
      <c r="AB249" s="144">
        <v>112.84</v>
      </c>
      <c r="AC249" s="144">
        <v>89.93395959260873</v>
      </c>
      <c r="AD249" s="144">
        <v>111.6</v>
      </c>
      <c r="AE249" s="144">
        <v>104.8</v>
      </c>
      <c r="AF249" s="144">
        <v>102.6</v>
      </c>
      <c r="AG249" s="144">
        <v>102.5</v>
      </c>
    </row>
    <row r="250" spans="1:33" s="22" customFormat="1" ht="31.5">
      <c r="A250" s="26">
        <v>302420</v>
      </c>
      <c r="B250" s="40">
        <f>VALUE(CONCATENATE($A$2,$C$4,C250))</f>
        <v>340100242</v>
      </c>
      <c r="C250" s="26">
        <v>100242</v>
      </c>
      <c r="D250" s="40"/>
      <c r="E250" s="69" t="s">
        <v>19</v>
      </c>
      <c r="F250" s="30" t="s">
        <v>18</v>
      </c>
      <c r="G250" s="143">
        <f t="shared" ref="G250" si="392">IF(AB250="","",AB250)</f>
        <v>267.60083686079895</v>
      </c>
      <c r="H250" s="31">
        <f t="shared" ref="H250" si="393">IFERROR(IF(G248=0,0,H248/G248/IF(H249&lt;&gt;0,H249,100)*10000),0)</f>
        <v>72.203053473030522</v>
      </c>
      <c r="I250" s="31">
        <f t="shared" ref="I250" si="394">IFERROR(IF(H248=0,0,I248/H248/IF(I249&lt;&gt;0,I249,100)*10000),0)</f>
        <v>0</v>
      </c>
      <c r="J250" s="31">
        <f t="shared" ref="J250" si="395">IFERROR(IF(I248=0,0,J248/I248/IF(J249&lt;&gt;0,J249,100)*10000),0)</f>
        <v>0</v>
      </c>
      <c r="K250" s="31">
        <f t="shared" ref="K250" si="396">IFERROR(IF(J248=0,0,K248/J248/IF(K249&lt;&gt;0,K249,100)*10000),0)</f>
        <v>0</v>
      </c>
      <c r="L250" s="31">
        <f t="shared" ref="L250" si="397">IFERROR(IF(K248=0,0,L248/K248/IF(L249&lt;&gt;0,L249,100)*10000),0)</f>
        <v>0</v>
      </c>
      <c r="M250" s="31">
        <f t="shared" ref="M250" si="398">IFERROR(IF(L248=0,0,M248/L248/IF(M249&lt;&gt;0,M249,100)*10000),0)</f>
        <v>0</v>
      </c>
      <c r="R250" s="101"/>
      <c r="AB250" s="144">
        <v>267.60083686079895</v>
      </c>
      <c r="AC250" s="144">
        <v>72.203053473030522</v>
      </c>
      <c r="AD250" s="144">
        <v>71.684587813620084</v>
      </c>
      <c r="AE250" s="144">
        <v>119.27480916030535</v>
      </c>
      <c r="AF250" s="144">
        <v>97.465886939571163</v>
      </c>
      <c r="AG250" s="144">
        <v>97.560975609756099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>
        <f>VALUE(CONCATENATE($A$2,$C$4,C252))</f>
        <v>340100244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399">SUM(G297,G342)</f>
        <v>104.69999999999999</v>
      </c>
      <c r="H252" s="28">
        <f t="shared" si="399"/>
        <v>251.7</v>
      </c>
      <c r="I252" s="28">
        <f t="shared" si="399"/>
        <v>313.89999999999998</v>
      </c>
      <c r="J252" s="28">
        <f t="shared" si="399"/>
        <v>1195</v>
      </c>
      <c r="K252" s="28">
        <f t="shared" si="399"/>
        <v>1595</v>
      </c>
      <c r="L252" s="28">
        <f t="shared" si="399"/>
        <v>763.5</v>
      </c>
      <c r="M252" s="28">
        <f t="shared" si="399"/>
        <v>405</v>
      </c>
      <c r="R252" s="101"/>
      <c r="AB252" s="144">
        <v>104.69999999999999</v>
      </c>
      <c r="AC252" s="144">
        <v>251.7</v>
      </c>
      <c r="AD252" s="144">
        <v>545</v>
      </c>
      <c r="AE252" s="144">
        <v>1045</v>
      </c>
      <c r="AF252" s="144">
        <v>1045</v>
      </c>
      <c r="AG252" s="144">
        <v>1045</v>
      </c>
    </row>
    <row r="253" spans="1:33" s="22" customFormat="1" ht="31.5">
      <c r="A253" s="26">
        <v>302450</v>
      </c>
      <c r="B253" s="26">
        <f>VALUE(CONCATENATE($A$2,$C$4,C253))</f>
        <v>340100245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" si="400">IF(AB253="","",AB253)</f>
        <v>106.91236116421798</v>
      </c>
      <c r="H253" s="147">
        <f t="shared" ref="H253:I253" si="401">IF(AC253="","",AC253)</f>
        <v>100.55585445464337</v>
      </c>
      <c r="I253" s="147">
        <f t="shared" si="401"/>
        <v>109.5</v>
      </c>
      <c r="J253" s="147">
        <f>J395</f>
        <v>106</v>
      </c>
      <c r="K253" s="147">
        <f t="shared" ref="K253:M253" si="402">K395</f>
        <v>104.8</v>
      </c>
      <c r="L253" s="147">
        <f t="shared" si="402"/>
        <v>104.5</v>
      </c>
      <c r="M253" s="147">
        <f t="shared" si="402"/>
        <v>104.2</v>
      </c>
      <c r="R253" s="101"/>
      <c r="AB253" s="144">
        <v>106.91236116421798</v>
      </c>
      <c r="AC253" s="144">
        <v>100.55585445464337</v>
      </c>
      <c r="AD253" s="144">
        <v>109.5</v>
      </c>
      <c r="AE253" s="144">
        <v>104.6</v>
      </c>
      <c r="AF253" s="144">
        <v>103.8</v>
      </c>
      <c r="AG253" s="144">
        <v>103.6</v>
      </c>
    </row>
    <row r="254" spans="1:33" s="22" customFormat="1" ht="31.5">
      <c r="A254" s="26">
        <v>302460</v>
      </c>
      <c r="B254" s="40">
        <f>VALUE(CONCATENATE($A$2,$C$4,C254))</f>
        <v>340100246</v>
      </c>
      <c r="C254" s="26">
        <v>100246</v>
      </c>
      <c r="D254" s="40"/>
      <c r="E254" s="69" t="s">
        <v>19</v>
      </c>
      <c r="F254" s="30" t="s">
        <v>18</v>
      </c>
      <c r="G254" s="143">
        <f t="shared" ref="G254" si="403">IF(AB254="","",AB254)</f>
        <v>49.088059075701615</v>
      </c>
      <c r="H254" s="31">
        <f t="shared" ref="H254" si="404">IFERROR(IF(G252=0,0,H252/G252/IF(H253&lt;&gt;0,H253,100)*10000),0)</f>
        <v>239.07225236720583</v>
      </c>
      <c r="I254" s="31">
        <f t="shared" ref="I254" si="405">IFERROR(IF(H252=0,0,I252/H252/IF(I253&lt;&gt;0,I253,100)*10000),0)</f>
        <v>113.89219970864785</v>
      </c>
      <c r="J254" s="31">
        <f t="shared" ref="J254" si="406">IFERROR(IF(I252=0,0,J252/I252/IF(J253&lt;&gt;0,J253,100)*10000),0)</f>
        <v>359.14574404779796</v>
      </c>
      <c r="K254" s="31">
        <f t="shared" ref="K254" si="407">IFERROR(IF(J252=0,0,K252/J252/IF(K253&lt;&gt;0,K253,100)*10000),0)</f>
        <v>127.35954517870262</v>
      </c>
      <c r="L254" s="31">
        <f t="shared" ref="L254" si="408">IFERROR(IF(K252=0,0,L252/K252/IF(L253&lt;&gt;0,L253,100)*10000),0)</f>
        <v>45.807022543534671</v>
      </c>
      <c r="M254" s="31">
        <f t="shared" ref="M254" si="409">IFERROR(IF(L252=0,0,M252/L252/IF(M253&lt;&gt;0,M253,100)*10000),0)</f>
        <v>50.907088906402599</v>
      </c>
      <c r="R254" s="101"/>
      <c r="AB254" s="144">
        <v>49.088059075701615</v>
      </c>
      <c r="AC254" s="144">
        <v>239.07225236720583</v>
      </c>
      <c r="AD254" s="144">
        <v>197.74211163177156</v>
      </c>
      <c r="AE254" s="144">
        <v>183.31082147806413</v>
      </c>
      <c r="AF254" s="144">
        <v>96.339113680154156</v>
      </c>
      <c r="AG254" s="144">
        <v>96.525096525096529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>
        <f>VALUE(CONCATENATE($A$2,$C$4,C256))</f>
        <v>340100248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10">SUM(G301,G346)</f>
        <v>0</v>
      </c>
      <c r="H256" s="28">
        <f t="shared" si="410"/>
        <v>0</v>
      </c>
      <c r="I256" s="28">
        <f t="shared" si="410"/>
        <v>0</v>
      </c>
      <c r="J256" s="28">
        <f t="shared" si="410"/>
        <v>0</v>
      </c>
      <c r="K256" s="28">
        <f t="shared" si="410"/>
        <v>0</v>
      </c>
      <c r="L256" s="28">
        <f t="shared" si="410"/>
        <v>0</v>
      </c>
      <c r="M256" s="28">
        <f t="shared" si="410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>
        <f>VALUE(CONCATENATE($A$2,$C$4,C257))</f>
        <v>340100249</v>
      </c>
      <c r="C257" s="26">
        <v>100249</v>
      </c>
      <c r="D257" s="26"/>
      <c r="E257" s="33" t="s">
        <v>17</v>
      </c>
      <c r="F257" s="24" t="s">
        <v>18</v>
      </c>
      <c r="G257" s="147">
        <f t="shared" ref="G257" si="411">IF(AB257="","",AB257)</f>
        <v>104.40067609597537</v>
      </c>
      <c r="H257" s="147">
        <f t="shared" ref="H257:I257" si="412">IF(AC257="","",AC257)</f>
        <v>106.83599862999972</v>
      </c>
      <c r="I257" s="147">
        <f t="shared" si="412"/>
        <v>105.8</v>
      </c>
      <c r="J257" s="147">
        <f>J396</f>
        <v>112.9</v>
      </c>
      <c r="K257" s="147">
        <f t="shared" ref="K257:M257" si="413">K396</f>
        <v>112.2</v>
      </c>
      <c r="L257" s="147">
        <f t="shared" si="413"/>
        <v>109.2</v>
      </c>
      <c r="M257" s="147">
        <f t="shared" si="413"/>
        <v>104.8</v>
      </c>
      <c r="R257" s="101"/>
      <c r="AB257" s="144">
        <v>104.40067609597537</v>
      </c>
      <c r="AC257" s="144">
        <v>106.83599862999972</v>
      </c>
      <c r="AD257" s="144">
        <v>105.8</v>
      </c>
      <c r="AE257" s="144">
        <v>105.5</v>
      </c>
      <c r="AF257" s="144">
        <v>103.7</v>
      </c>
      <c r="AG257" s="144">
        <v>103.8</v>
      </c>
    </row>
    <row r="258" spans="1:33" s="22" customFormat="1" ht="31.5">
      <c r="A258" s="26">
        <v>302500</v>
      </c>
      <c r="B258" s="40">
        <f>VALUE(CONCATENATE($A$2,$C$4,C258))</f>
        <v>340100250</v>
      </c>
      <c r="C258" s="26">
        <v>100250</v>
      </c>
      <c r="D258" s="40"/>
      <c r="E258" s="69" t="s">
        <v>19</v>
      </c>
      <c r="F258" s="30" t="s">
        <v>18</v>
      </c>
      <c r="G258" s="143">
        <f t="shared" ref="G258" si="414">IF(AB258="","",AB258)</f>
        <v>0</v>
      </c>
      <c r="H258" s="31">
        <f t="shared" ref="H258" si="415">IFERROR(IF(G256=0,0,H256/G256/IF(H257&lt;&gt;0,H257,100)*10000),0)</f>
        <v>0</v>
      </c>
      <c r="I258" s="31">
        <f t="shared" ref="I258" si="416">IFERROR(IF(H256=0,0,I256/H256/IF(I257&lt;&gt;0,I257,100)*10000),0)</f>
        <v>0</v>
      </c>
      <c r="J258" s="31">
        <f t="shared" ref="J258" si="417">IFERROR(IF(I256=0,0,J256/I256/IF(J257&lt;&gt;0,J257,100)*10000),0)</f>
        <v>0</v>
      </c>
      <c r="K258" s="31">
        <f t="shared" ref="K258" si="418">IFERROR(IF(J256=0,0,K256/J256/IF(K257&lt;&gt;0,K257,100)*10000),0)</f>
        <v>0</v>
      </c>
      <c r="L258" s="31">
        <f t="shared" ref="L258" si="419">IFERROR(IF(K256=0,0,L256/K256/IF(L257&lt;&gt;0,L257,100)*10000),0)</f>
        <v>0</v>
      </c>
      <c r="M258" s="31">
        <f t="shared" ref="M258" si="420">IFERROR(IF(L256=0,0,M256/L256/IF(M257&lt;&gt;0,M257,100)*10000),0)</f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>
        <f>VALUE(CONCATENATE($A$2,$C$4,C260))</f>
        <v>340100252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21">SUM(G305,G350)</f>
        <v>0</v>
      </c>
      <c r="H260" s="28">
        <f t="shared" si="421"/>
        <v>0</v>
      </c>
      <c r="I260" s="28">
        <f t="shared" si="421"/>
        <v>0</v>
      </c>
      <c r="J260" s="28">
        <f t="shared" si="421"/>
        <v>0</v>
      </c>
      <c r="K260" s="28">
        <f t="shared" si="421"/>
        <v>0</v>
      </c>
      <c r="L260" s="28">
        <f t="shared" si="421"/>
        <v>0</v>
      </c>
      <c r="M260" s="28">
        <f t="shared" si="421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>
        <f>VALUE(CONCATENATE($A$2,$C$4,C261))</f>
        <v>340100253</v>
      </c>
      <c r="C261" s="26">
        <v>100253</v>
      </c>
      <c r="D261" s="26"/>
      <c r="E261" s="33" t="s">
        <v>17</v>
      </c>
      <c r="F261" s="24" t="s">
        <v>18</v>
      </c>
      <c r="G261" s="147">
        <f t="shared" ref="G261" si="422">IF(AB261="","",AB261)</f>
        <v>110.77354404069695</v>
      </c>
      <c r="H261" s="147">
        <f t="shared" ref="H261:I261" si="423">IF(AC261="","",AC261)</f>
        <v>104.32869648247862</v>
      </c>
      <c r="I261" s="147">
        <f t="shared" si="423"/>
        <v>106.4</v>
      </c>
      <c r="J261" s="147">
        <f>J400</f>
        <v>105.3</v>
      </c>
      <c r="K261" s="147">
        <f t="shared" ref="K261:M261" si="424">K400</f>
        <v>104.6</v>
      </c>
      <c r="L261" s="147">
        <f t="shared" si="424"/>
        <v>104.5</v>
      </c>
      <c r="M261" s="147">
        <f t="shared" si="424"/>
        <v>104.3</v>
      </c>
      <c r="R261" s="101"/>
      <c r="AB261" s="144">
        <v>110.77354404069695</v>
      </c>
      <c r="AC261" s="144">
        <v>104.32869648247862</v>
      </c>
      <c r="AD261" s="144">
        <v>106.4</v>
      </c>
      <c r="AE261" s="144">
        <v>105.6</v>
      </c>
      <c r="AF261" s="144">
        <v>105.3</v>
      </c>
      <c r="AG261" s="144">
        <v>104.5</v>
      </c>
    </row>
    <row r="262" spans="1:33" s="22" customFormat="1" ht="31.5">
      <c r="A262" s="26">
        <v>302540</v>
      </c>
      <c r="B262" s="40">
        <f>VALUE(CONCATENATE($A$2,$C$4,C262))</f>
        <v>340100254</v>
      </c>
      <c r="C262" s="26">
        <v>100254</v>
      </c>
      <c r="D262" s="40"/>
      <c r="E262" s="69" t="s">
        <v>114</v>
      </c>
      <c r="F262" s="30" t="s">
        <v>18</v>
      </c>
      <c r="G262" s="143">
        <f t="shared" ref="G262" si="425">IF(AB262="","",AB262)</f>
        <v>0</v>
      </c>
      <c r="H262" s="31">
        <f t="shared" ref="H262" si="426">IFERROR(IF(G260=0,0,H260/G260/IF(H261&lt;&gt;0,H261,100)*10000),0)</f>
        <v>0</v>
      </c>
      <c r="I262" s="31">
        <f t="shared" ref="I262" si="427">IFERROR(IF(H260=0,0,I260/H260/IF(I261&lt;&gt;0,I261,100)*10000),0)</f>
        <v>0</v>
      </c>
      <c r="J262" s="31">
        <f t="shared" ref="J262" si="428">IFERROR(IF(I260=0,0,J260/I260/IF(J261&lt;&gt;0,J261,100)*10000),0)</f>
        <v>0</v>
      </c>
      <c r="K262" s="31">
        <f t="shared" ref="K262" si="429">IFERROR(IF(J260=0,0,K260/J260/IF(K261&lt;&gt;0,K261,100)*10000),0)</f>
        <v>0</v>
      </c>
      <c r="L262" s="31">
        <f t="shared" ref="L262" si="430">IFERROR(IF(K260=0,0,L260/K260/IF(L261&lt;&gt;0,L261,100)*10000),0)</f>
        <v>0</v>
      </c>
      <c r="M262" s="31">
        <f t="shared" ref="M262" si="431">IFERROR(IF(L260=0,0,M260/L260/IF(M261&lt;&gt;0,M261,100)*10000),0)</f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114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>
        <f>VALUE(CONCATENATE($A$2,$C$4,C264))</f>
        <v>340100256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32">SUM(G309,G354)</f>
        <v>152.89999999999998</v>
      </c>
      <c r="H264" s="28">
        <f t="shared" si="432"/>
        <v>167.4</v>
      </c>
      <c r="I264" s="28">
        <f t="shared" si="432"/>
        <v>131.80000000000001</v>
      </c>
      <c r="J264" s="28">
        <f t="shared" si="432"/>
        <v>103</v>
      </c>
      <c r="K264" s="28">
        <f t="shared" si="432"/>
        <v>103</v>
      </c>
      <c r="L264" s="28">
        <f t="shared" si="432"/>
        <v>103</v>
      </c>
      <c r="M264" s="28">
        <f t="shared" si="432"/>
        <v>103</v>
      </c>
      <c r="R264" s="101"/>
      <c r="AB264" s="144">
        <v>152.89999999999998</v>
      </c>
      <c r="AC264" s="144">
        <v>167.4</v>
      </c>
      <c r="AD264" s="144">
        <v>79.2</v>
      </c>
      <c r="AE264" s="144">
        <v>80</v>
      </c>
      <c r="AF264" s="144">
        <v>80</v>
      </c>
      <c r="AG264" s="144">
        <v>80</v>
      </c>
    </row>
    <row r="265" spans="1:33" s="22" customFormat="1" ht="31.5">
      <c r="A265" s="26">
        <v>302570</v>
      </c>
      <c r="B265" s="26">
        <f>VALUE(CONCATENATE($A$2,$C$4,C265))</f>
        <v>340100257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" si="433">IF(AB265="","",AB265)</f>
        <v>104.16805690401223</v>
      </c>
      <c r="H265" s="147">
        <f t="shared" ref="H265:I265" si="434">IF(AC265="","",AC265)</f>
        <v>101.36587438948129</v>
      </c>
      <c r="I265" s="147">
        <f t="shared" si="434"/>
        <v>109.1</v>
      </c>
      <c r="J265" s="147">
        <f>J399</f>
        <v>107.6</v>
      </c>
      <c r="K265" s="147">
        <f t="shared" ref="K265:M265" si="435">K399</f>
        <v>104.9</v>
      </c>
      <c r="L265" s="147">
        <f t="shared" si="435"/>
        <v>104.5</v>
      </c>
      <c r="M265" s="147">
        <f t="shared" si="435"/>
        <v>104.2</v>
      </c>
      <c r="R265" s="101"/>
      <c r="AB265" s="144">
        <v>104.16805690401223</v>
      </c>
      <c r="AC265" s="144">
        <v>101.36587438948129</v>
      </c>
      <c r="AD265" s="144">
        <v>109.1</v>
      </c>
      <c r="AE265" s="144">
        <v>104.8</v>
      </c>
      <c r="AF265" s="144">
        <v>103.9</v>
      </c>
      <c r="AG265" s="144">
        <v>103.8</v>
      </c>
    </row>
    <row r="266" spans="1:33" s="22" customFormat="1" ht="31.5">
      <c r="A266" s="26">
        <v>302580</v>
      </c>
      <c r="B266" s="40">
        <f>VALUE(CONCATENATE($A$2,$C$4,C266))</f>
        <v>340100258</v>
      </c>
      <c r="C266" s="26">
        <v>100258</v>
      </c>
      <c r="D266" s="40"/>
      <c r="E266" s="69" t="s">
        <v>19</v>
      </c>
      <c r="F266" s="30" t="s">
        <v>18</v>
      </c>
      <c r="G266" s="143">
        <f t="shared" ref="G266" si="436">IF(AB266="","",AB266)</f>
        <v>47.641038950340587</v>
      </c>
      <c r="H266" s="31">
        <f t="shared" ref="H266" si="437">IFERROR(IF(G264=0,0,H264/G264/IF(H265&lt;&gt;0,H265,100)*10000),0)</f>
        <v>108.00806789501122</v>
      </c>
      <c r="I266" s="31">
        <f t="shared" ref="I266" si="438">IFERROR(IF(H264=0,0,I264/H264/IF(I265&lt;&gt;0,I265,100)*10000),0)</f>
        <v>72.166427389513657</v>
      </c>
      <c r="J266" s="31">
        <f t="shared" ref="J266" si="439">IFERROR(IF(I264=0,0,J264/I264/IF(J265&lt;&gt;0,J265,100)*10000),0)</f>
        <v>72.628912794534926</v>
      </c>
      <c r="K266" s="31">
        <f t="shared" ref="K266" si="440">IFERROR(IF(J264=0,0,K264/J264/IF(K265&lt;&gt;0,K265,100)*10000),0)</f>
        <v>95.328884652049553</v>
      </c>
      <c r="L266" s="31">
        <f t="shared" ref="L266" si="441">IFERROR(IF(K264=0,0,L264/K264/IF(L265&lt;&gt;0,L265,100)*10000),0)</f>
        <v>95.693779904306211</v>
      </c>
      <c r="M266" s="31">
        <f t="shared" ref="M266" si="442">IFERROR(IF(L264=0,0,M264/L264/IF(M265&lt;&gt;0,M265,100)*10000),0)</f>
        <v>95.969289827255267</v>
      </c>
      <c r="R266" s="101"/>
      <c r="AB266" s="144">
        <v>47.641038950340587</v>
      </c>
      <c r="AC266" s="144">
        <v>108.00806789501122</v>
      </c>
      <c r="AD266" s="144">
        <v>43.365561830420944</v>
      </c>
      <c r="AE266" s="144">
        <v>96.38368416994372</v>
      </c>
      <c r="AF266" s="144">
        <v>96.246390760346486</v>
      </c>
      <c r="AG266" s="144">
        <v>96.339113680154156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>
        <f>VALUE(CONCATENATE($A$2,$C$4,C268))</f>
        <v>340100260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43">SUM(G313,G358)</f>
        <v>0</v>
      </c>
      <c r="H268" s="28">
        <f t="shared" si="443"/>
        <v>0</v>
      </c>
      <c r="I268" s="28">
        <f t="shared" si="443"/>
        <v>0</v>
      </c>
      <c r="J268" s="28">
        <f t="shared" si="443"/>
        <v>0</v>
      </c>
      <c r="K268" s="28">
        <f t="shared" si="443"/>
        <v>0</v>
      </c>
      <c r="L268" s="28">
        <f t="shared" si="443"/>
        <v>0</v>
      </c>
      <c r="M268" s="28">
        <f t="shared" si="443"/>
        <v>0</v>
      </c>
      <c r="R268" s="101"/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</row>
    <row r="269" spans="1:33" s="22" customFormat="1" ht="31.5">
      <c r="A269" s="26">
        <v>302610</v>
      </c>
      <c r="B269" s="26">
        <f>VALUE(CONCATENATE($A$2,$C$4,C269))</f>
        <v>340100261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" si="444">IF(AB269="","",AB269)</f>
        <v>112.94804037766082</v>
      </c>
      <c r="H269" s="147">
        <f t="shared" ref="H269:I269" si="445">IF(AC269="","",AC269)</f>
        <v>106.22742905881735</v>
      </c>
      <c r="I269" s="147">
        <f t="shared" si="445"/>
        <v>108.6</v>
      </c>
      <c r="J269" s="147">
        <f>J402</f>
        <v>104.6</v>
      </c>
      <c r="K269" s="147">
        <f t="shared" ref="K269:M269" si="446">K402</f>
        <v>105.4</v>
      </c>
      <c r="L269" s="147">
        <f t="shared" si="446"/>
        <v>105.2</v>
      </c>
      <c r="M269" s="147">
        <f t="shared" si="446"/>
        <v>104.6</v>
      </c>
      <c r="R269" s="101"/>
      <c r="AB269" s="144">
        <v>112.94804037766082</v>
      </c>
      <c r="AC269" s="144">
        <v>106.22742905881735</v>
      </c>
      <c r="AD269" s="144">
        <v>108.6</v>
      </c>
      <c r="AE269" s="144">
        <v>107.3</v>
      </c>
      <c r="AF269" s="144">
        <v>105.3</v>
      </c>
      <c r="AG269" s="144">
        <v>104.4</v>
      </c>
    </row>
    <row r="270" spans="1:33" s="22" customFormat="1" ht="31.5">
      <c r="A270" s="26">
        <v>302620</v>
      </c>
      <c r="B270" s="40">
        <f>VALUE(CONCATENATE($A$2,$C$4,C270))</f>
        <v>340100262</v>
      </c>
      <c r="C270" s="26">
        <v>100262</v>
      </c>
      <c r="D270" s="40"/>
      <c r="E270" s="69" t="s">
        <v>19</v>
      </c>
      <c r="F270" s="30" t="s">
        <v>18</v>
      </c>
      <c r="G270" s="143">
        <f t="shared" ref="G270" si="447">IF(AB270="","",AB270)</f>
        <v>0</v>
      </c>
      <c r="H270" s="31">
        <f t="shared" ref="H270" si="448">IFERROR(IF(G268=0,0,H268/G268/IF(H269&lt;&gt;0,H269,100)*10000),0)</f>
        <v>0</v>
      </c>
      <c r="I270" s="31">
        <f t="shared" ref="I270" si="449">IFERROR(IF(H268=0,0,I268/H268/IF(I269&lt;&gt;0,I269,100)*10000),0)</f>
        <v>0</v>
      </c>
      <c r="J270" s="31">
        <f t="shared" ref="J270" si="450">IFERROR(IF(I268=0,0,J268/I268/IF(J269&lt;&gt;0,J269,100)*10000),0)</f>
        <v>0</v>
      </c>
      <c r="K270" s="31">
        <f t="shared" ref="K270" si="451">IFERROR(IF(J268=0,0,K268/J268/IF(K269&lt;&gt;0,K269,100)*10000),0)</f>
        <v>0</v>
      </c>
      <c r="L270" s="31">
        <f t="shared" ref="L270" si="452">IFERROR(IF(K268=0,0,L268/K268/IF(L269&lt;&gt;0,L269,100)*10000),0)</f>
        <v>0</v>
      </c>
      <c r="M270" s="31">
        <f t="shared" ref="M270" si="453">IFERROR(IF(L268=0,0,M268/L268/IF(M269&lt;&gt;0,M269,100)*10000),0)</f>
        <v>0</v>
      </c>
      <c r="R270" s="101"/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>
        <f>VALUE(CONCATENATE($A$2,$C$4,C272))</f>
        <v>340100264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454">SUM(G317,G362)</f>
        <v>0</v>
      </c>
      <c r="H272" s="28">
        <f t="shared" si="454"/>
        <v>0</v>
      </c>
      <c r="I272" s="28">
        <f t="shared" si="454"/>
        <v>0</v>
      </c>
      <c r="J272" s="28">
        <f t="shared" si="454"/>
        <v>0</v>
      </c>
      <c r="K272" s="28">
        <f t="shared" si="454"/>
        <v>0</v>
      </c>
      <c r="L272" s="28">
        <f t="shared" si="454"/>
        <v>0</v>
      </c>
      <c r="M272" s="28">
        <f t="shared" si="454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>
        <f>VALUE(CONCATENATE($A$2,$C$4,C273))</f>
        <v>340100265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" si="455">IF(AB273="","",AB273)</f>
        <v/>
      </c>
      <c r="H273" s="147" t="str">
        <f t="shared" ref="H273:I273" si="456">IF(AC273="","",AC273)</f>
        <v/>
      </c>
      <c r="I273" s="147">
        <f t="shared" si="456"/>
        <v>106.6</v>
      </c>
      <c r="J273" s="147">
        <f>J401</f>
        <v>107.8</v>
      </c>
      <c r="K273" s="147">
        <f t="shared" ref="K273:M273" si="457">K401</f>
        <v>105.3</v>
      </c>
      <c r="L273" s="147">
        <f t="shared" si="457"/>
        <v>104.4</v>
      </c>
      <c r="M273" s="147">
        <f t="shared" si="457"/>
        <v>104.3</v>
      </c>
      <c r="R273" s="101"/>
      <c r="AB273" s="144" t="s">
        <v>173</v>
      </c>
      <c r="AC273" s="144" t="s">
        <v>173</v>
      </c>
      <c r="AD273" s="144">
        <v>106.6</v>
      </c>
      <c r="AE273" s="144">
        <v>104.7</v>
      </c>
      <c r="AF273" s="144">
        <v>104</v>
      </c>
      <c r="AG273" s="144">
        <v>104.3</v>
      </c>
    </row>
    <row r="274" spans="1:33" s="22" customFormat="1" ht="31.5">
      <c r="A274" s="26">
        <v>302660</v>
      </c>
      <c r="B274" s="40">
        <f>VALUE(CONCATENATE($A$2,$C$4,C274))</f>
        <v>340100266</v>
      </c>
      <c r="C274" s="26">
        <v>100266</v>
      </c>
      <c r="D274" s="40"/>
      <c r="E274" s="69" t="s">
        <v>19</v>
      </c>
      <c r="F274" s="30" t="s">
        <v>18</v>
      </c>
      <c r="G274" s="143">
        <f t="shared" ref="G274" si="458">IF(AB274="","",AB274)</f>
        <v>0</v>
      </c>
      <c r="H274" s="31">
        <f t="shared" ref="H274" si="459">IFERROR(IF(G272=0,0,H272/G272/IF(H273&lt;&gt;0,H273,100)*10000),0)</f>
        <v>0</v>
      </c>
      <c r="I274" s="31">
        <f t="shared" ref="I274" si="460">IFERROR(IF(H272=0,0,I272/H272/IF(I273&lt;&gt;0,I273,100)*10000),0)</f>
        <v>0</v>
      </c>
      <c r="J274" s="31">
        <f t="shared" ref="J274" si="461">IFERROR(IF(I272=0,0,J272/I272/IF(J273&lt;&gt;0,J273,100)*10000),0)</f>
        <v>0</v>
      </c>
      <c r="K274" s="31">
        <f t="shared" ref="K274" si="462">IFERROR(IF(J272=0,0,K272/J272/IF(K273&lt;&gt;0,K273,100)*10000),0)</f>
        <v>0</v>
      </c>
      <c r="L274" s="31">
        <f t="shared" ref="L274" si="463">IFERROR(IF(K272=0,0,L272/K272/IF(L273&lt;&gt;0,L273,100)*10000),0)</f>
        <v>0</v>
      </c>
      <c r="M274" s="31">
        <f t="shared" ref="M274" si="464">IFERROR(IF(L272=0,0,M272/L272/IF(M273&lt;&gt;0,M273,100)*10000),0)</f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>
        <f>VALUE(CONCATENATE($A$2,$C$4,C276))</f>
        <v>340100268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465">SUM(G321,G366)</f>
        <v>38.5</v>
      </c>
      <c r="H276" s="28">
        <f t="shared" si="465"/>
        <v>0</v>
      </c>
      <c r="I276" s="28">
        <f t="shared" si="465"/>
        <v>55</v>
      </c>
      <c r="J276" s="28">
        <f t="shared" si="465"/>
        <v>55</v>
      </c>
      <c r="K276" s="28">
        <f t="shared" si="465"/>
        <v>55</v>
      </c>
      <c r="L276" s="28">
        <f t="shared" si="465"/>
        <v>55</v>
      </c>
      <c r="M276" s="28">
        <f t="shared" si="465"/>
        <v>55</v>
      </c>
      <c r="R276" s="101"/>
      <c r="AB276" s="144">
        <v>38.5</v>
      </c>
      <c r="AC276" s="144">
        <v>0</v>
      </c>
      <c r="AD276" s="144">
        <v>20</v>
      </c>
      <c r="AE276" s="144">
        <v>20</v>
      </c>
      <c r="AF276" s="144">
        <v>20</v>
      </c>
      <c r="AG276" s="144">
        <v>20</v>
      </c>
    </row>
    <row r="277" spans="1:33" s="22" customFormat="1" ht="31.5">
      <c r="A277" s="26">
        <v>302690</v>
      </c>
      <c r="B277" s="26">
        <f>VALUE(CONCATENATE($A$2,$C$4,C277))</f>
        <v>340100269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" si="466">IF(AB277="","",AB277)</f>
        <v>115.3</v>
      </c>
      <c r="H277" s="147">
        <f t="shared" ref="H277:I277" si="467">IF(AC277="","",AC277)</f>
        <v>104.2</v>
      </c>
      <c r="I277" s="147">
        <f t="shared" si="467"/>
        <v>107.3</v>
      </c>
      <c r="J277" s="147">
        <f>J403</f>
        <v>108.6</v>
      </c>
      <c r="K277" s="147">
        <f t="shared" ref="K277:M277" si="468">K403</f>
        <v>105</v>
      </c>
      <c r="L277" s="147">
        <f t="shared" si="468"/>
        <v>104</v>
      </c>
      <c r="M277" s="147">
        <f t="shared" si="468"/>
        <v>104</v>
      </c>
      <c r="R277" s="101"/>
      <c r="AB277" s="144">
        <v>115.3</v>
      </c>
      <c r="AC277" s="144">
        <v>104.2</v>
      </c>
      <c r="AD277" s="144">
        <v>107.3</v>
      </c>
      <c r="AE277" s="144">
        <v>104.3</v>
      </c>
      <c r="AF277" s="144">
        <v>104.2</v>
      </c>
      <c r="AG277" s="144">
        <v>104.1</v>
      </c>
    </row>
    <row r="278" spans="1:33" s="22" customFormat="1" ht="31.5">
      <c r="A278" s="26">
        <v>302700</v>
      </c>
      <c r="B278" s="40">
        <f>VALUE(CONCATENATE($A$2,$C$4,C278))</f>
        <v>340100270</v>
      </c>
      <c r="C278" s="26">
        <v>100270</v>
      </c>
      <c r="D278" s="40"/>
      <c r="E278" s="69" t="s">
        <v>19</v>
      </c>
      <c r="F278" s="30" t="s">
        <v>18</v>
      </c>
      <c r="G278" s="143">
        <f t="shared" ref="G278" si="469">IF(AB278="","",AB278)</f>
        <v>0</v>
      </c>
      <c r="H278" s="31">
        <f t="shared" ref="H278" si="470">IFERROR(IF(G276=0,0,H276/G276/IF(H277&lt;&gt;0,H277,100)*10000),0)</f>
        <v>0</v>
      </c>
      <c r="I278" s="31">
        <f t="shared" ref="I278" si="471">IFERROR(IF(H276=0,0,I276/H276/IF(I277&lt;&gt;0,I277,100)*10000),0)</f>
        <v>0</v>
      </c>
      <c r="J278" s="31">
        <f t="shared" ref="J278" si="472">IFERROR(IF(I276=0,0,J276/I276/IF(J277&lt;&gt;0,J277,100)*10000),0)</f>
        <v>92.081031307550646</v>
      </c>
      <c r="K278" s="31">
        <f t="shared" ref="K278" si="473">IFERROR(IF(J276=0,0,K276/J276/IF(K277&lt;&gt;0,K277,100)*10000),0)</f>
        <v>95.238095238095241</v>
      </c>
      <c r="L278" s="31">
        <f t="shared" ref="L278" si="474">IFERROR(IF(K276=0,0,L276/K276/IF(L277&lt;&gt;0,L277,100)*10000),0)</f>
        <v>96.15384615384616</v>
      </c>
      <c r="M278" s="31">
        <f t="shared" ref="M278" si="475">IFERROR(IF(L276=0,0,M276/L276/IF(M277&lt;&gt;0,M277,100)*10000),0)</f>
        <v>96.15384615384616</v>
      </c>
      <c r="R278" s="101"/>
      <c r="AB278" s="144">
        <v>0</v>
      </c>
      <c r="AC278" s="144">
        <v>0</v>
      </c>
      <c r="AD278" s="144">
        <v>0</v>
      </c>
      <c r="AE278" s="144">
        <v>95.877277085330789</v>
      </c>
      <c r="AF278" s="144">
        <v>95.969289827255267</v>
      </c>
      <c r="AG278" s="144">
        <v>96.061479346781951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>
        <f>VALUE(CONCATENATE($A$2,$C$4,C280))</f>
        <v>340100272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476">SUM(G325,G370)</f>
        <v>0</v>
      </c>
      <c r="H280" s="28">
        <f t="shared" si="476"/>
        <v>0</v>
      </c>
      <c r="I280" s="28">
        <f t="shared" si="476"/>
        <v>0</v>
      </c>
      <c r="J280" s="28">
        <f t="shared" si="476"/>
        <v>0</v>
      </c>
      <c r="K280" s="28">
        <f t="shared" si="476"/>
        <v>0</v>
      </c>
      <c r="L280" s="28">
        <f t="shared" si="476"/>
        <v>0</v>
      </c>
      <c r="M280" s="28">
        <f t="shared" si="476"/>
        <v>0</v>
      </c>
      <c r="R280" s="101"/>
      <c r="AB280" s="144">
        <v>0</v>
      </c>
      <c r="AC280" s="144">
        <v>0</v>
      </c>
      <c r="AD280" s="144">
        <v>0</v>
      </c>
      <c r="AE280" s="144">
        <v>0</v>
      </c>
      <c r="AF280" s="144">
        <v>0</v>
      </c>
      <c r="AG280" s="144">
        <v>0</v>
      </c>
    </row>
    <row r="281" spans="1:33" s="22" customFormat="1" ht="31.5">
      <c r="A281" s="26">
        <v>302730</v>
      </c>
      <c r="B281" s="26">
        <f>VALUE(CONCATENATE($A$2,$C$4,C281))</f>
        <v>340100273</v>
      </c>
      <c r="C281" s="26">
        <v>100273</v>
      </c>
      <c r="D281" s="26"/>
      <c r="E281" s="33" t="s">
        <v>17</v>
      </c>
      <c r="F281" s="24" t="s">
        <v>18</v>
      </c>
      <c r="G281" s="147" t="str">
        <f t="shared" ref="G281" si="477">IF(AB281="","",AB281)</f>
        <v/>
      </c>
      <c r="H281" s="147" t="str">
        <f t="shared" ref="H281:I281" si="478">IF(AC281="","",AC281)</f>
        <v/>
      </c>
      <c r="I281" s="147">
        <f t="shared" si="478"/>
        <v>108.4</v>
      </c>
      <c r="J281" s="147">
        <f>J398</f>
        <v>105.3</v>
      </c>
      <c r="K281" s="147">
        <f t="shared" ref="K281:M281" si="479">K398</f>
        <v>104.6</v>
      </c>
      <c r="L281" s="147">
        <f t="shared" si="479"/>
        <v>104.5</v>
      </c>
      <c r="M281" s="147">
        <f t="shared" si="479"/>
        <v>104.3</v>
      </c>
      <c r="R281" s="101"/>
      <c r="AB281" s="144" t="s">
        <v>173</v>
      </c>
      <c r="AC281" s="144" t="s">
        <v>173</v>
      </c>
      <c r="AD281" s="144">
        <v>108.4</v>
      </c>
      <c r="AE281" s="144">
        <v>107.3</v>
      </c>
      <c r="AF281" s="144">
        <v>105.3</v>
      </c>
      <c r="AG281" s="144">
        <v>104.4</v>
      </c>
    </row>
    <row r="282" spans="1:33" s="22" customFormat="1" ht="31.5">
      <c r="A282" s="26">
        <v>302740</v>
      </c>
      <c r="B282" s="40">
        <f>VALUE(CONCATENATE($A$2,$C$4,C282))</f>
        <v>340100274</v>
      </c>
      <c r="C282" s="26">
        <v>100274</v>
      </c>
      <c r="D282" s="40"/>
      <c r="E282" s="69" t="s">
        <v>19</v>
      </c>
      <c r="F282" s="30" t="s">
        <v>18</v>
      </c>
      <c r="G282" s="143">
        <f t="shared" ref="G282" si="480">IF(AB282="","",AB282)</f>
        <v>0</v>
      </c>
      <c r="H282" s="31">
        <f t="shared" ref="H282" si="481">IFERROR(IF(G280=0,0,H280/G280/IF(H281&lt;&gt;0,H281,100)*10000),0)</f>
        <v>0</v>
      </c>
      <c r="I282" s="31">
        <f t="shared" ref="I282" si="482">IFERROR(IF(H280=0,0,I280/H280/IF(I281&lt;&gt;0,I281,100)*10000),0)</f>
        <v>0</v>
      </c>
      <c r="J282" s="31">
        <f t="shared" ref="J282" si="483">IFERROR(IF(I280=0,0,J280/I280/IF(J281&lt;&gt;0,J281,100)*10000),0)</f>
        <v>0</v>
      </c>
      <c r="K282" s="31">
        <f t="shared" ref="K282" si="484">IFERROR(IF(J280=0,0,K280/J280/IF(K281&lt;&gt;0,K281,100)*10000),0)</f>
        <v>0</v>
      </c>
      <c r="L282" s="31">
        <f t="shared" ref="L282" si="485">IFERROR(IF(K280=0,0,L280/K280/IF(L281&lt;&gt;0,L281,100)*10000),0)</f>
        <v>0</v>
      </c>
      <c r="M282" s="31">
        <f t="shared" ref="M282" si="486">IFERROR(IF(L280=0,0,M280/L280/IF(M281&lt;&gt;0,M281,100)*10000),0)</f>
        <v>0</v>
      </c>
      <c r="R282" s="101"/>
      <c r="AB282" s="144">
        <v>0</v>
      </c>
      <c r="AC282" s="144">
        <v>0</v>
      </c>
      <c r="AD282" s="144">
        <v>0</v>
      </c>
      <c r="AE282" s="144">
        <v>0</v>
      </c>
      <c r="AF282" s="144">
        <v>0</v>
      </c>
      <c r="AG282" s="144">
        <v>0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>
        <f>VALUE(CONCATENATE($A$2,$C$4,C284))</f>
        <v>340100276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487">SUM(G329,G374)</f>
        <v>37.1</v>
      </c>
      <c r="H284" s="28">
        <f t="shared" si="487"/>
        <v>99.3</v>
      </c>
      <c r="I284" s="28">
        <f t="shared" si="487"/>
        <v>121.4</v>
      </c>
      <c r="J284" s="28">
        <f t="shared" si="487"/>
        <v>27</v>
      </c>
      <c r="K284" s="28">
        <f t="shared" si="487"/>
        <v>72</v>
      </c>
      <c r="L284" s="28">
        <f t="shared" si="487"/>
        <v>87</v>
      </c>
      <c r="M284" s="28">
        <f t="shared" si="487"/>
        <v>102</v>
      </c>
      <c r="R284" s="101"/>
      <c r="AB284" s="144">
        <v>37.1</v>
      </c>
      <c r="AC284" s="144">
        <v>99.3</v>
      </c>
      <c r="AD284" s="144">
        <v>99.6</v>
      </c>
      <c r="AE284" s="144">
        <v>99.8</v>
      </c>
      <c r="AF284" s="144">
        <v>99.8</v>
      </c>
      <c r="AG284" s="144">
        <v>99.8</v>
      </c>
    </row>
    <row r="285" spans="1:33" s="22" customFormat="1" ht="31.5">
      <c r="A285" s="26">
        <v>302770</v>
      </c>
      <c r="B285" s="26">
        <f>VALUE(CONCATENATE($A$2,$C$4,C285))</f>
        <v>340100277</v>
      </c>
      <c r="C285" s="26">
        <v>100277</v>
      </c>
      <c r="D285" s="26"/>
      <c r="E285" s="33" t="s">
        <v>17</v>
      </c>
      <c r="F285" s="24" t="s">
        <v>18</v>
      </c>
      <c r="G285" s="147" t="str">
        <f t="shared" ref="G285" si="488">IF(AB285="","",AB285)</f>
        <v/>
      </c>
      <c r="H285" s="147" t="str">
        <f t="shared" ref="H285:I285" si="489">IF(AC285="","",AC285)</f>
        <v/>
      </c>
      <c r="I285" s="147">
        <f t="shared" si="489"/>
        <v>106.6</v>
      </c>
      <c r="J285" s="147">
        <f>J404</f>
        <v>107.8</v>
      </c>
      <c r="K285" s="147">
        <f t="shared" ref="K285:M285" si="490">K404</f>
        <v>105.3</v>
      </c>
      <c r="L285" s="147">
        <f t="shared" si="490"/>
        <v>104.4</v>
      </c>
      <c r="M285" s="147">
        <f t="shared" si="490"/>
        <v>104.3</v>
      </c>
      <c r="R285" s="101"/>
      <c r="AB285" s="144" t="s">
        <v>173</v>
      </c>
      <c r="AC285" s="144" t="s">
        <v>173</v>
      </c>
      <c r="AD285" s="144">
        <v>106.6</v>
      </c>
      <c r="AE285" s="144">
        <v>104.7</v>
      </c>
      <c r="AF285" s="144">
        <v>104</v>
      </c>
      <c r="AG285" s="144">
        <v>104.3</v>
      </c>
    </row>
    <row r="286" spans="1:33" s="22" customFormat="1" ht="31.5">
      <c r="A286" s="26">
        <v>302780</v>
      </c>
      <c r="B286" s="40">
        <f>VALUE(CONCATENATE($A$2,$C$4,C286))</f>
        <v>340100278</v>
      </c>
      <c r="C286" s="26">
        <v>100278</v>
      </c>
      <c r="D286" s="40"/>
      <c r="E286" s="69" t="s">
        <v>19</v>
      </c>
      <c r="F286" s="30" t="s">
        <v>18</v>
      </c>
      <c r="G286" s="143">
        <f t="shared" ref="G286" si="491">IF(AB286="","",AB286)</f>
        <v>0</v>
      </c>
      <c r="H286" s="31">
        <f t="shared" ref="H286" si="492">IFERROR(IF(G284=0,0,H284/G284/IF(H285&lt;&gt;0,H285,100)*10000),0)</f>
        <v>0</v>
      </c>
      <c r="I286" s="31">
        <f t="shared" ref="I286" si="493">IFERROR(IF(H284=0,0,I284/H284/IF(I285&lt;&gt;0,I285,100)*10000),0)</f>
        <v>114.68648267705082</v>
      </c>
      <c r="J286" s="31">
        <f t="shared" ref="J286" si="494">IFERROR(IF(I284=0,0,J284/I284/IF(J285&lt;&gt;0,J285,100)*10000),0)</f>
        <v>20.631286811564525</v>
      </c>
      <c r="K286" s="31">
        <f t="shared" ref="K286" si="495">IFERROR(IF(J284=0,0,K284/J284/IF(K285&lt;&gt;0,K285,100)*10000),0)</f>
        <v>253.24469768914213</v>
      </c>
      <c r="L286" s="31">
        <f t="shared" ref="L286" si="496">IFERROR(IF(K284=0,0,L284/K284/IF(L285&lt;&gt;0,L285,100)*10000),0)</f>
        <v>115.74074074074073</v>
      </c>
      <c r="M286" s="31">
        <f t="shared" ref="M286" si="497">IFERROR(IF(L284=0,0,M284/L284/IF(M285&lt;&gt;0,M285,100)*10000),0)</f>
        <v>112.40784210004297</v>
      </c>
      <c r="R286" s="101"/>
      <c r="AB286" s="144">
        <v>0</v>
      </c>
      <c r="AC286" s="144">
        <v>0</v>
      </c>
      <c r="AD286" s="144">
        <v>94.092040153494722</v>
      </c>
      <c r="AE286" s="144">
        <v>95.70277288715512</v>
      </c>
      <c r="AF286" s="144">
        <v>96.15384615384616</v>
      </c>
      <c r="AG286" s="144">
        <v>95.877277085330789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>
        <f>VALUE(CONCATENATE($A$2,$C$4,C288))</f>
        <v>340100280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498">ROUND(SUM(G293,G297,G301,G305,G309,G313,G317,G321,G325,G329),1)</f>
        <v>304.10000000000002</v>
      </c>
      <c r="H288" s="38">
        <f t="shared" si="498"/>
        <v>378.4</v>
      </c>
      <c r="I288" s="38">
        <f t="shared" si="498"/>
        <v>347.1</v>
      </c>
      <c r="J288" s="38">
        <f t="shared" si="498"/>
        <v>255</v>
      </c>
      <c r="K288" s="38">
        <f t="shared" si="498"/>
        <v>300</v>
      </c>
      <c r="L288" s="38">
        <f t="shared" si="498"/>
        <v>315</v>
      </c>
      <c r="M288" s="38">
        <f t="shared" si="498"/>
        <v>330</v>
      </c>
      <c r="R288" s="101"/>
      <c r="AB288" s="144">
        <v>304.10000000000002</v>
      </c>
      <c r="AC288" s="144">
        <v>378.4</v>
      </c>
      <c r="AD288" s="144">
        <v>183.8</v>
      </c>
      <c r="AE288" s="144">
        <v>184.8</v>
      </c>
      <c r="AF288" s="144">
        <v>184.8</v>
      </c>
      <c r="AG288" s="144">
        <v>184.8</v>
      </c>
    </row>
    <row r="289" spans="1:33" s="22" customFormat="1" ht="31.5" customHeight="1">
      <c r="A289" s="26">
        <v>302810</v>
      </c>
      <c r="B289" s="26">
        <f>VALUE(CONCATENATE($A$2,$C$4,C289))</f>
        <v>340100281</v>
      </c>
      <c r="C289" s="26">
        <v>100281</v>
      </c>
      <c r="D289" s="26"/>
      <c r="E289" s="42" t="s">
        <v>17</v>
      </c>
      <c r="F289" s="37" t="s">
        <v>18</v>
      </c>
      <c r="G289" s="149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93.937441773471008</v>
      </c>
      <c r="H289" s="149">
        <f t="shared" ref="H289:M289" si="499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74.237271734090143</v>
      </c>
      <c r="I289" s="149">
        <f t="shared" si="499"/>
        <v>108.04860270815325</v>
      </c>
      <c r="J289" s="149">
        <f t="shared" si="499"/>
        <v>107.2407843137255</v>
      </c>
      <c r="K289" s="149">
        <f t="shared" si="499"/>
        <v>104.98266666666666</v>
      </c>
      <c r="L289" s="149">
        <f t="shared" si="499"/>
        <v>104.38507936507936</v>
      </c>
      <c r="M289" s="149">
        <f t="shared" si="499"/>
        <v>104.19757575757575</v>
      </c>
      <c r="R289" s="156" t="s">
        <v>129</v>
      </c>
      <c r="S289" s="156"/>
      <c r="T289" s="156"/>
      <c r="U289" s="156"/>
      <c r="V289" s="156"/>
      <c r="W289" s="156"/>
      <c r="X289" s="156"/>
      <c r="Y289" s="156"/>
      <c r="Z289" s="156"/>
      <c r="AA289" s="142"/>
      <c r="AB289" s="144">
        <v>93.937441773471008</v>
      </c>
      <c r="AC289" s="144">
        <v>74.237271734090143</v>
      </c>
      <c r="AD289" s="144">
        <v>107.63645266594122</v>
      </c>
      <c r="AE289" s="144">
        <v>104.64859307359306</v>
      </c>
      <c r="AF289" s="144">
        <v>103.96482683982683</v>
      </c>
      <c r="AG289" s="144">
        <v>104.05919913419913</v>
      </c>
    </row>
    <row r="290" spans="1:33" s="22" customFormat="1" ht="31.5">
      <c r="A290" s="26">
        <v>302820</v>
      </c>
      <c r="B290" s="40">
        <f>VALUE(CONCATENATE($A$2,$C$4,C290))</f>
        <v>340100282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500">IF(AB290="","",AB290)</f>
        <v>69.098416697893839</v>
      </c>
      <c r="H290" s="31">
        <f t="shared" ref="H290" si="501">IFERROR(IF(G288=0,0,H288/G288/IF(H289&lt;&gt;0,H289,100)*10000),0)</f>
        <v>167.61493179570067</v>
      </c>
      <c r="I290" s="31">
        <f t="shared" ref="I290" si="502">IFERROR(IF(H288=0,0,I288/H288/IF(I289&lt;&gt;0,I289,100)*10000),0)</f>
        <v>84.895433638776183</v>
      </c>
      <c r="J290" s="31">
        <f t="shared" ref="J290" si="503">IFERROR(IF(I288=0,0,J288/I288/IF(J289&lt;&gt;0,J289,100)*10000),0)</f>
        <v>68.505522831495355</v>
      </c>
      <c r="K290" s="31">
        <f t="shared" ref="K290" si="504">IFERROR(IF(J288=0,0,K288/J288/IF(K289&lt;&gt;0,K289,100)*10000),0)</f>
        <v>112.06331726843423</v>
      </c>
      <c r="L290" s="31">
        <f t="shared" ref="L290" si="505">IFERROR(IF(K288=0,0,L288/K288/IF(L289&lt;&gt;0,L289,100)*10000),0)</f>
        <v>100.58908863092397</v>
      </c>
      <c r="M290" s="31">
        <f t="shared" ref="M290" si="506">IFERROR(IF(L288=0,0,M288/L288/IF(M289&lt;&gt;0,M289,100)*10000),0)</f>
        <v>100.54159513810761</v>
      </c>
      <c r="R290" s="101"/>
      <c r="AB290" s="144">
        <v>69.098416697893839</v>
      </c>
      <c r="AC290" s="144">
        <v>167.61493179570067</v>
      </c>
      <c r="AD290" s="144">
        <v>45.12684828063589</v>
      </c>
      <c r="AE290" s="144">
        <v>96.077803521168647</v>
      </c>
      <c r="AF290" s="144">
        <v>96.186376719565715</v>
      </c>
      <c r="AG290" s="144">
        <v>96.099144364003593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151</v>
      </c>
      <c r="F291" s="37"/>
      <c r="G291" s="111">
        <f t="shared" ref="G291:M291" si="507">ROUND(G288-(SUM(G293,G297,G301,G305,G309,G313,G317,G321,G325,G329)),1)</f>
        <v>0</v>
      </c>
      <c r="H291" s="111">
        <f t="shared" si="507"/>
        <v>0</v>
      </c>
      <c r="I291" s="111">
        <f t="shared" si="507"/>
        <v>0</v>
      </c>
      <c r="J291" s="111">
        <f t="shared" si="507"/>
        <v>0</v>
      </c>
      <c r="K291" s="111">
        <f t="shared" si="507"/>
        <v>0</v>
      </c>
      <c r="L291" s="111">
        <f t="shared" si="507"/>
        <v>0</v>
      </c>
      <c r="M291" s="111">
        <f t="shared" si="507"/>
        <v>0</v>
      </c>
      <c r="R291" s="113" t="s">
        <v>152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>
        <f>VALUE(CONCATENATE($A$2,$C$4,C293))</f>
        <v>340100285</v>
      </c>
      <c r="C293" s="26">
        <v>100285</v>
      </c>
      <c r="D293" s="26"/>
      <c r="E293" s="42" t="s">
        <v>15</v>
      </c>
      <c r="F293" s="37" t="s">
        <v>14</v>
      </c>
      <c r="G293" s="39">
        <f t="shared" ref="G293:G294" si="508">IF(AB293="","",AB293)</f>
        <v>10</v>
      </c>
      <c r="H293" s="39"/>
      <c r="I293" s="39"/>
      <c r="J293" s="39"/>
      <c r="K293" s="39"/>
      <c r="L293" s="39"/>
      <c r="M293" s="39"/>
      <c r="R293" s="101"/>
      <c r="AB293" s="144">
        <v>10</v>
      </c>
      <c r="AC293" s="144" t="s">
        <v>173</v>
      </c>
      <c r="AD293" s="144" t="s">
        <v>173</v>
      </c>
      <c r="AE293" s="144" t="s">
        <v>173</v>
      </c>
      <c r="AF293" s="144" t="s">
        <v>173</v>
      </c>
      <c r="AG293" s="144" t="s">
        <v>173</v>
      </c>
    </row>
    <row r="294" spans="1:33" s="22" customFormat="1" ht="31.5">
      <c r="A294" s="26">
        <v>302860</v>
      </c>
      <c r="B294" s="26">
        <f>VALUE(CONCATENATE($A$2,$C$4,C294))</f>
        <v>340100286</v>
      </c>
      <c r="C294" s="26">
        <v>100286</v>
      </c>
      <c r="D294" s="26"/>
      <c r="E294" s="42" t="s">
        <v>17</v>
      </c>
      <c r="F294" s="37" t="s">
        <v>18</v>
      </c>
      <c r="G294" s="147">
        <f t="shared" si="508"/>
        <v>112.84</v>
      </c>
      <c r="H294" s="147">
        <f t="shared" ref="H294:I294" si="509">IF(AC294="","",AC294)</f>
        <v>89.93395959260873</v>
      </c>
      <c r="I294" s="147">
        <f t="shared" si="509"/>
        <v>111.6</v>
      </c>
      <c r="J294" s="147">
        <f>J394</f>
        <v>104.8</v>
      </c>
      <c r="K294" s="147">
        <f t="shared" ref="K294:M294" si="510">K394</f>
        <v>104.8</v>
      </c>
      <c r="L294" s="147">
        <f t="shared" si="510"/>
        <v>104.3</v>
      </c>
      <c r="M294" s="147">
        <f t="shared" si="510"/>
        <v>104.2</v>
      </c>
      <c r="R294" s="101"/>
      <c r="AB294" s="144">
        <v>112.84</v>
      </c>
      <c r="AC294" s="144">
        <v>89.93395959260873</v>
      </c>
      <c r="AD294" s="144">
        <v>111.6</v>
      </c>
      <c r="AE294" s="144">
        <v>104.8</v>
      </c>
      <c r="AF294" s="144">
        <v>102.6</v>
      </c>
      <c r="AG294" s="144">
        <v>102.5</v>
      </c>
    </row>
    <row r="295" spans="1:33" s="22" customFormat="1" ht="31.5">
      <c r="A295" s="26">
        <v>302870</v>
      </c>
      <c r="B295" s="40">
        <f>VALUE(CONCATENATE($A$2,$C$4,C295))</f>
        <v>340100287</v>
      </c>
      <c r="C295" s="26">
        <v>100287</v>
      </c>
      <c r="D295" s="40"/>
      <c r="E295" s="71" t="s">
        <v>19</v>
      </c>
      <c r="F295" s="65" t="s">
        <v>18</v>
      </c>
      <c r="G295" s="143">
        <f t="shared" ref="G295" si="511">IF(AB295="","",AB295)</f>
        <v>0</v>
      </c>
      <c r="H295" s="31">
        <f t="shared" ref="H295" si="512">IFERROR(IF(G293=0,0,H293/G293/IF(H294&lt;&gt;0,H294,100)*10000),0)</f>
        <v>0</v>
      </c>
      <c r="I295" s="31">
        <f t="shared" ref="I295" si="513">IFERROR(IF(H293=0,0,I293/H293/IF(I294&lt;&gt;0,I294,100)*10000),0)</f>
        <v>0</v>
      </c>
      <c r="J295" s="31">
        <f t="shared" ref="J295" si="514">IFERROR(IF(I293=0,0,J293/I293/IF(J294&lt;&gt;0,J294,100)*10000),0)</f>
        <v>0</v>
      </c>
      <c r="K295" s="31">
        <f t="shared" ref="K295" si="515">IFERROR(IF(J293=0,0,K293/J293/IF(K294&lt;&gt;0,K294,100)*10000),0)</f>
        <v>0</v>
      </c>
      <c r="L295" s="31">
        <f t="shared" ref="L295" si="516">IFERROR(IF(K293=0,0,L293/K293/IF(L294&lt;&gt;0,L294,100)*10000),0)</f>
        <v>0</v>
      </c>
      <c r="M295" s="31">
        <f t="shared" ref="M295" si="517">IFERROR(IF(L293=0,0,M293/L293/IF(M294&lt;&gt;0,M294,100)*10000),0)</f>
        <v>0</v>
      </c>
      <c r="R295" s="101"/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>
        <f>VALUE(CONCATENATE($A$2,$C$4,C297))</f>
        <v>340100289</v>
      </c>
      <c r="C297" s="26">
        <v>100289</v>
      </c>
      <c r="D297" s="26"/>
      <c r="E297" s="42" t="s">
        <v>15</v>
      </c>
      <c r="F297" s="37" t="s">
        <v>14</v>
      </c>
      <c r="G297" s="39">
        <f t="shared" ref="G297:G298" si="518">IF(AB297="","",AB297)</f>
        <v>86.8</v>
      </c>
      <c r="H297" s="39">
        <v>246.7</v>
      </c>
      <c r="I297" s="39">
        <v>93.9</v>
      </c>
      <c r="J297" s="39">
        <v>95</v>
      </c>
      <c r="K297" s="39">
        <v>95</v>
      </c>
      <c r="L297" s="39">
        <v>95</v>
      </c>
      <c r="M297" s="39">
        <v>95</v>
      </c>
      <c r="R297" s="101"/>
      <c r="AB297" s="144">
        <v>86.8</v>
      </c>
      <c r="AC297" s="144">
        <v>246.7</v>
      </c>
      <c r="AD297" s="144">
        <v>40</v>
      </c>
      <c r="AE297" s="144">
        <v>40</v>
      </c>
      <c r="AF297" s="144">
        <v>40</v>
      </c>
      <c r="AG297" s="144">
        <v>40</v>
      </c>
    </row>
    <row r="298" spans="1:33" s="22" customFormat="1" ht="31.5">
      <c r="A298" s="26">
        <v>302900</v>
      </c>
      <c r="B298" s="26">
        <f>VALUE(CONCATENATE($A$2,$C$4,C298))</f>
        <v>340100290</v>
      </c>
      <c r="C298" s="26">
        <v>100290</v>
      </c>
      <c r="D298" s="26"/>
      <c r="E298" s="42" t="s">
        <v>17</v>
      </c>
      <c r="F298" s="37" t="s">
        <v>18</v>
      </c>
      <c r="G298" s="147">
        <f t="shared" si="518"/>
        <v>106.91236116421798</v>
      </c>
      <c r="H298" s="147">
        <f t="shared" ref="H298:I298" si="519">IF(AC298="","",AC298)</f>
        <v>100.55585445464337</v>
      </c>
      <c r="I298" s="147">
        <f t="shared" si="519"/>
        <v>109.5</v>
      </c>
      <c r="J298" s="147">
        <f>J395</f>
        <v>106</v>
      </c>
      <c r="K298" s="147">
        <f t="shared" ref="K298:M298" si="520">K395</f>
        <v>104.8</v>
      </c>
      <c r="L298" s="147">
        <f t="shared" si="520"/>
        <v>104.5</v>
      </c>
      <c r="M298" s="147">
        <f t="shared" si="520"/>
        <v>104.2</v>
      </c>
      <c r="R298" s="101"/>
      <c r="AB298" s="144">
        <v>106.91236116421798</v>
      </c>
      <c r="AC298" s="144">
        <v>100.55585445464337</v>
      </c>
      <c r="AD298" s="144">
        <v>109.5</v>
      </c>
      <c r="AE298" s="144">
        <v>104.6</v>
      </c>
      <c r="AF298" s="144">
        <v>103.8</v>
      </c>
      <c r="AG298" s="144">
        <v>103.6</v>
      </c>
    </row>
    <row r="299" spans="1:33" s="22" customFormat="1" ht="31.5">
      <c r="A299" s="26">
        <v>302910</v>
      </c>
      <c r="B299" s="40">
        <f>VALUE(CONCATENATE($A$2,$C$4,C299))</f>
        <v>340100291</v>
      </c>
      <c r="C299" s="26">
        <v>100291</v>
      </c>
      <c r="D299" s="40"/>
      <c r="E299" s="71" t="s">
        <v>19</v>
      </c>
      <c r="F299" s="65" t="s">
        <v>18</v>
      </c>
      <c r="G299" s="143">
        <f t="shared" ref="G299" si="521">IF(AB299="","",AB299)</f>
        <v>40.695735699817568</v>
      </c>
      <c r="H299" s="31">
        <f t="shared" ref="H299:M299" si="522">IFERROR(IF(G297=0,0,H297/G297/IF(H298&lt;&gt;0,H298,100)*10000),0)</f>
        <v>282.64549230194217</v>
      </c>
      <c r="I299" s="31">
        <f t="shared" si="522"/>
        <v>34.760204563248585</v>
      </c>
      <c r="J299" s="31">
        <f t="shared" si="522"/>
        <v>95.444772640504752</v>
      </c>
      <c r="K299" s="31">
        <f t="shared" si="522"/>
        <v>95.419847328244273</v>
      </c>
      <c r="L299" s="31">
        <f t="shared" si="522"/>
        <v>95.693779904306211</v>
      </c>
      <c r="M299" s="31">
        <f t="shared" si="522"/>
        <v>95.969289827255267</v>
      </c>
      <c r="R299" s="101"/>
      <c r="AB299" s="144">
        <v>40.695735699817568</v>
      </c>
      <c r="AC299" s="144">
        <v>282.64549230194217</v>
      </c>
      <c r="AD299" s="144">
        <v>14.807328887432835</v>
      </c>
      <c r="AE299" s="144">
        <v>95.602294455066925</v>
      </c>
      <c r="AF299" s="144">
        <v>96.339113680154156</v>
      </c>
      <c r="AG299" s="144">
        <v>96.525096525096529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>
        <f>VALUE(CONCATENATE($A$2,$C$4,C301))</f>
        <v>340100293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23">IF(AB301="","",AB301)</f>
        <v/>
      </c>
      <c r="H301" s="39"/>
      <c r="I301" s="39"/>
      <c r="J301" s="39"/>
      <c r="K301" s="39"/>
      <c r="L301" s="39"/>
      <c r="M301" s="39"/>
      <c r="R301" s="101"/>
      <c r="AB301" s="144" t="s">
        <v>173</v>
      </c>
      <c r="AC301" s="144" t="s">
        <v>173</v>
      </c>
      <c r="AD301" s="144" t="s">
        <v>173</v>
      </c>
      <c r="AE301" s="144" t="s">
        <v>173</v>
      </c>
      <c r="AF301" s="144" t="s">
        <v>173</v>
      </c>
      <c r="AG301" s="144" t="s">
        <v>173</v>
      </c>
    </row>
    <row r="302" spans="1:33" s="22" customFormat="1" ht="31.5">
      <c r="A302" s="26">
        <v>302940</v>
      </c>
      <c r="B302" s="26">
        <f>VALUE(CONCATENATE($A$2,$C$4,C302))</f>
        <v>340100294</v>
      </c>
      <c r="C302" s="26">
        <v>100294</v>
      </c>
      <c r="D302" s="26"/>
      <c r="E302" s="42" t="s">
        <v>17</v>
      </c>
      <c r="F302" s="37" t="s">
        <v>18</v>
      </c>
      <c r="G302" s="147">
        <f t="shared" si="523"/>
        <v>104.40067609597537</v>
      </c>
      <c r="H302" s="147">
        <f t="shared" ref="H302:I302" si="524">IF(AC302="","",AC302)</f>
        <v>106.83599862999972</v>
      </c>
      <c r="I302" s="147">
        <f t="shared" si="524"/>
        <v>105.8</v>
      </c>
      <c r="J302" s="147">
        <f>J396</f>
        <v>112.9</v>
      </c>
      <c r="K302" s="147">
        <f t="shared" ref="K302:M302" si="525">K396</f>
        <v>112.2</v>
      </c>
      <c r="L302" s="147">
        <f t="shared" si="525"/>
        <v>109.2</v>
      </c>
      <c r="M302" s="147">
        <f t="shared" si="525"/>
        <v>104.8</v>
      </c>
      <c r="R302" s="101"/>
      <c r="AB302" s="144">
        <v>104.40067609597537</v>
      </c>
      <c r="AC302" s="144">
        <v>106.83599862999972</v>
      </c>
      <c r="AD302" s="144">
        <v>105.8</v>
      </c>
      <c r="AE302" s="144">
        <v>105.5</v>
      </c>
      <c r="AF302" s="144">
        <v>103.7</v>
      </c>
      <c r="AG302" s="144">
        <v>103.8</v>
      </c>
    </row>
    <row r="303" spans="1:33" s="22" customFormat="1" ht="31.5">
      <c r="A303" s="26">
        <v>302950</v>
      </c>
      <c r="B303" s="40">
        <f>VALUE(CONCATENATE($A$2,$C$4,C303))</f>
        <v>340100295</v>
      </c>
      <c r="C303" s="26">
        <v>100295</v>
      </c>
      <c r="D303" s="40"/>
      <c r="E303" s="71" t="s">
        <v>19</v>
      </c>
      <c r="F303" s="65" t="s">
        <v>18</v>
      </c>
      <c r="G303" s="143">
        <f t="shared" ref="G303" si="526">IF(AB303="","",AB303)</f>
        <v>0</v>
      </c>
      <c r="H303" s="31">
        <f t="shared" ref="H303:M303" si="527">IFERROR(IF(G301=0,0,H301/G301/IF(H302&lt;&gt;0,H302,100)*10000),0)</f>
        <v>0</v>
      </c>
      <c r="I303" s="31">
        <f t="shared" si="527"/>
        <v>0</v>
      </c>
      <c r="J303" s="31">
        <f t="shared" si="527"/>
        <v>0</v>
      </c>
      <c r="K303" s="31">
        <f t="shared" si="527"/>
        <v>0</v>
      </c>
      <c r="L303" s="31">
        <f t="shared" si="527"/>
        <v>0</v>
      </c>
      <c r="M303" s="31">
        <f t="shared" si="527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>
        <f>VALUE(CONCATENATE($A$2,$C$4,C305))</f>
        <v>340100297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28">IF(AB305="","",AB305)</f>
        <v/>
      </c>
      <c r="H305" s="39"/>
      <c r="I305" s="39"/>
      <c r="J305" s="39"/>
      <c r="K305" s="39"/>
      <c r="L305" s="39"/>
      <c r="M305" s="39"/>
      <c r="R305" s="101"/>
      <c r="AB305" s="144" t="s">
        <v>173</v>
      </c>
      <c r="AC305" s="144" t="s">
        <v>173</v>
      </c>
      <c r="AD305" s="144" t="s">
        <v>173</v>
      </c>
      <c r="AE305" s="144" t="s">
        <v>173</v>
      </c>
      <c r="AF305" s="144" t="s">
        <v>173</v>
      </c>
      <c r="AG305" s="144" t="s">
        <v>173</v>
      </c>
    </row>
    <row r="306" spans="1:33" s="22" customFormat="1" ht="31.5">
      <c r="A306" s="26">
        <v>302980</v>
      </c>
      <c r="B306" s="26">
        <f>VALUE(CONCATENATE($A$2,$C$4,C306))</f>
        <v>340100298</v>
      </c>
      <c r="C306" s="26">
        <v>100298</v>
      </c>
      <c r="D306" s="26"/>
      <c r="E306" s="42" t="s">
        <v>17</v>
      </c>
      <c r="F306" s="37" t="s">
        <v>18</v>
      </c>
      <c r="G306" s="147">
        <f t="shared" si="528"/>
        <v>110.77354404069695</v>
      </c>
      <c r="H306" s="147">
        <f t="shared" ref="H306:I306" si="529">IF(AC306="","",AC306)</f>
        <v>104.32869648247862</v>
      </c>
      <c r="I306" s="147">
        <f t="shared" si="529"/>
        <v>106.4</v>
      </c>
      <c r="J306" s="147">
        <f>J400</f>
        <v>105.3</v>
      </c>
      <c r="K306" s="147">
        <f t="shared" ref="K306:M306" si="530">K400</f>
        <v>104.6</v>
      </c>
      <c r="L306" s="147">
        <f t="shared" si="530"/>
        <v>104.5</v>
      </c>
      <c r="M306" s="147">
        <f t="shared" si="530"/>
        <v>104.3</v>
      </c>
      <c r="R306" s="101"/>
      <c r="AB306" s="144">
        <v>110.77354404069695</v>
      </c>
      <c r="AC306" s="144">
        <v>104.32869648247862</v>
      </c>
      <c r="AD306" s="144">
        <v>106.4</v>
      </c>
      <c r="AE306" s="144">
        <v>105.6</v>
      </c>
      <c r="AF306" s="144">
        <v>105.3</v>
      </c>
      <c r="AG306" s="144">
        <v>104.5</v>
      </c>
    </row>
    <row r="307" spans="1:33" s="22" customFormat="1" ht="31.5">
      <c r="A307" s="26">
        <v>302990</v>
      </c>
      <c r="B307" s="40">
        <f>VALUE(CONCATENATE($A$2,$C$4,C307))</f>
        <v>340100299</v>
      </c>
      <c r="C307" s="26">
        <v>100299</v>
      </c>
      <c r="D307" s="40"/>
      <c r="E307" s="71" t="s">
        <v>114</v>
      </c>
      <c r="F307" s="65" t="s">
        <v>18</v>
      </c>
      <c r="G307" s="143">
        <f t="shared" ref="G307" si="531">IF(AB307="","",AB307)</f>
        <v>0</v>
      </c>
      <c r="H307" s="31">
        <f t="shared" ref="H307:M307" si="532">IFERROR(IF(G305=0,0,H305/G305/IF(H306&lt;&gt;0,H306,100)*10000),0)</f>
        <v>0</v>
      </c>
      <c r="I307" s="31">
        <f t="shared" si="532"/>
        <v>0</v>
      </c>
      <c r="J307" s="31">
        <f t="shared" si="532"/>
        <v>0</v>
      </c>
      <c r="K307" s="31">
        <f t="shared" si="532"/>
        <v>0</v>
      </c>
      <c r="L307" s="31">
        <f t="shared" si="532"/>
        <v>0</v>
      </c>
      <c r="M307" s="31">
        <f t="shared" si="532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114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>
        <f>VALUE(CONCATENATE($A$2,$C$4,C309))</f>
        <v>340100301</v>
      </c>
      <c r="C309" s="26">
        <v>100301</v>
      </c>
      <c r="D309" s="26"/>
      <c r="E309" s="42" t="s">
        <v>15</v>
      </c>
      <c r="F309" s="37" t="s">
        <v>14</v>
      </c>
      <c r="G309" s="39">
        <f t="shared" ref="G309:G310" si="533">IF(AB309="","",AB309)</f>
        <v>131.69999999999999</v>
      </c>
      <c r="H309" s="39">
        <v>32.4</v>
      </c>
      <c r="I309" s="39">
        <v>76.8</v>
      </c>
      <c r="J309" s="39">
        <v>78</v>
      </c>
      <c r="K309" s="39">
        <v>78</v>
      </c>
      <c r="L309" s="39">
        <v>78</v>
      </c>
      <c r="M309" s="39">
        <v>78</v>
      </c>
      <c r="R309" s="101"/>
      <c r="AB309" s="144">
        <v>131.69999999999999</v>
      </c>
      <c r="AC309" s="144">
        <v>32.4</v>
      </c>
      <c r="AD309" s="144">
        <v>24.2</v>
      </c>
      <c r="AE309" s="144">
        <v>25</v>
      </c>
      <c r="AF309" s="144">
        <v>25</v>
      </c>
      <c r="AG309" s="144">
        <v>25</v>
      </c>
    </row>
    <row r="310" spans="1:33" s="22" customFormat="1" ht="31.5">
      <c r="A310" s="26">
        <v>303020</v>
      </c>
      <c r="B310" s="26">
        <f>VALUE(CONCATENATE($A$2,$C$4,C310))</f>
        <v>340100302</v>
      </c>
      <c r="C310" s="26">
        <v>100302</v>
      </c>
      <c r="D310" s="26"/>
      <c r="E310" s="42" t="s">
        <v>17</v>
      </c>
      <c r="F310" s="37" t="s">
        <v>18</v>
      </c>
      <c r="G310" s="147">
        <f t="shared" si="533"/>
        <v>104.16805690401223</v>
      </c>
      <c r="H310" s="147">
        <f t="shared" ref="H310:I310" si="534">IF(AC310="","",AC310)</f>
        <v>101.36587438948129</v>
      </c>
      <c r="I310" s="147">
        <f t="shared" si="534"/>
        <v>109.1</v>
      </c>
      <c r="J310" s="147">
        <f>J399</f>
        <v>107.6</v>
      </c>
      <c r="K310" s="147">
        <f t="shared" ref="K310:M310" si="535">K399</f>
        <v>104.9</v>
      </c>
      <c r="L310" s="147">
        <f t="shared" si="535"/>
        <v>104.5</v>
      </c>
      <c r="M310" s="147">
        <f t="shared" si="535"/>
        <v>104.2</v>
      </c>
      <c r="R310" s="101"/>
      <c r="AB310" s="144">
        <v>104.16805690401223</v>
      </c>
      <c r="AC310" s="144">
        <v>101.36587438948129</v>
      </c>
      <c r="AD310" s="144">
        <v>109.1</v>
      </c>
      <c r="AE310" s="144">
        <v>104.8</v>
      </c>
      <c r="AF310" s="144">
        <v>103.9</v>
      </c>
      <c r="AG310" s="144">
        <v>103.8</v>
      </c>
    </row>
    <row r="311" spans="1:33" s="22" customFormat="1" ht="31.5">
      <c r="A311" s="26">
        <v>303030</v>
      </c>
      <c r="B311" s="40">
        <f>VALUE(CONCATENATE($A$2,$C$4,C311))</f>
        <v>340100303</v>
      </c>
      <c r="C311" s="26">
        <v>100303</v>
      </c>
      <c r="D311" s="40"/>
      <c r="E311" s="71" t="s">
        <v>19</v>
      </c>
      <c r="F311" s="65" t="s">
        <v>18</v>
      </c>
      <c r="G311" s="143">
        <f t="shared" ref="G311" si="536">IF(AB311="","",AB311)</f>
        <v>67.936761217536088</v>
      </c>
      <c r="H311" s="31">
        <f t="shared" ref="H311:M311" si="537">IFERROR(IF(G309=0,0,H309/G309/IF(H310&lt;&gt;0,H310,100)*10000),0)</f>
        <v>24.269870793074013</v>
      </c>
      <c r="I311" s="31">
        <f t="shared" si="537"/>
        <v>217.26584513018977</v>
      </c>
      <c r="J311" s="31">
        <f t="shared" si="537"/>
        <v>94.388940520446099</v>
      </c>
      <c r="K311" s="31">
        <f t="shared" si="537"/>
        <v>95.328884652049553</v>
      </c>
      <c r="L311" s="31">
        <f t="shared" si="537"/>
        <v>95.693779904306211</v>
      </c>
      <c r="M311" s="31">
        <f t="shared" si="537"/>
        <v>95.969289827255267</v>
      </c>
      <c r="R311" s="101"/>
      <c r="AB311" s="144">
        <v>67.936761217536088</v>
      </c>
      <c r="AC311" s="144">
        <v>24.269870793074013</v>
      </c>
      <c r="AD311" s="144">
        <v>68.461373074877514</v>
      </c>
      <c r="AE311" s="144">
        <v>98.574222446533355</v>
      </c>
      <c r="AF311" s="144">
        <v>96.246390760346486</v>
      </c>
      <c r="AG311" s="144">
        <v>96.339113680154156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>
        <f>VALUE(CONCATENATE($A$2,$C$4,C313))</f>
        <v>340100305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538">IF(AB313="","",AB313)</f>
        <v/>
      </c>
      <c r="H313" s="39"/>
      <c r="I313" s="39"/>
      <c r="J313" s="39"/>
      <c r="K313" s="39"/>
      <c r="L313" s="39"/>
      <c r="M313" s="39"/>
      <c r="R313" s="101"/>
      <c r="AB313" s="144" t="s">
        <v>173</v>
      </c>
      <c r="AC313" s="144" t="s">
        <v>173</v>
      </c>
      <c r="AD313" s="144" t="s">
        <v>173</v>
      </c>
      <c r="AE313" s="144" t="s">
        <v>173</v>
      </c>
      <c r="AF313" s="144" t="s">
        <v>173</v>
      </c>
      <c r="AG313" s="144" t="s">
        <v>173</v>
      </c>
    </row>
    <row r="314" spans="1:33" s="22" customFormat="1" ht="31.5">
      <c r="A314" s="26">
        <v>303060</v>
      </c>
      <c r="B314" s="26">
        <f>VALUE(CONCATENATE($A$2,$C$4,C314))</f>
        <v>340100306</v>
      </c>
      <c r="C314" s="26">
        <v>100306</v>
      </c>
      <c r="D314" s="26"/>
      <c r="E314" s="42" t="s">
        <v>17</v>
      </c>
      <c r="F314" s="37" t="s">
        <v>18</v>
      </c>
      <c r="G314" s="147">
        <f t="shared" si="538"/>
        <v>112.94804037766082</v>
      </c>
      <c r="H314" s="147">
        <f t="shared" ref="H314:I314" si="539">IF(AC314="","",AC314)</f>
        <v>106.22742905881735</v>
      </c>
      <c r="I314" s="147">
        <f t="shared" si="539"/>
        <v>108.6</v>
      </c>
      <c r="J314" s="147">
        <f>J402</f>
        <v>104.6</v>
      </c>
      <c r="K314" s="147">
        <f t="shared" ref="K314:L314" si="540">K402</f>
        <v>105.4</v>
      </c>
      <c r="L314" s="147">
        <f t="shared" si="540"/>
        <v>105.2</v>
      </c>
      <c r="M314" s="147">
        <f>M402</f>
        <v>104.6</v>
      </c>
      <c r="R314" s="101"/>
      <c r="AB314" s="144">
        <v>112.94804037766082</v>
      </c>
      <c r="AC314" s="144">
        <v>106.22742905881735</v>
      </c>
      <c r="AD314" s="144">
        <v>108.6</v>
      </c>
      <c r="AE314" s="144">
        <v>107.3</v>
      </c>
      <c r="AF314" s="144">
        <v>105.3</v>
      </c>
      <c r="AG314" s="144">
        <v>104.4</v>
      </c>
    </row>
    <row r="315" spans="1:33" s="22" customFormat="1" ht="31.5">
      <c r="A315" s="26">
        <v>303070</v>
      </c>
      <c r="B315" s="40">
        <f>VALUE(CONCATENATE($A$2,$C$4,C315))</f>
        <v>340100307</v>
      </c>
      <c r="C315" s="26">
        <v>100307</v>
      </c>
      <c r="D315" s="40"/>
      <c r="E315" s="71" t="s">
        <v>19</v>
      </c>
      <c r="F315" s="65" t="s">
        <v>18</v>
      </c>
      <c r="G315" s="143">
        <f t="shared" ref="G315" si="541">IF(AB315="","",AB315)</f>
        <v>0</v>
      </c>
      <c r="H315" s="31">
        <f t="shared" ref="H315:M315" si="542">IFERROR(IF(G313=0,0,H313/G313/IF(H314&lt;&gt;0,H314,100)*10000),0)</f>
        <v>0</v>
      </c>
      <c r="I315" s="31">
        <f t="shared" si="542"/>
        <v>0</v>
      </c>
      <c r="J315" s="31">
        <f t="shared" si="542"/>
        <v>0</v>
      </c>
      <c r="K315" s="31">
        <f t="shared" si="542"/>
        <v>0</v>
      </c>
      <c r="L315" s="31">
        <f t="shared" si="542"/>
        <v>0</v>
      </c>
      <c r="M315" s="31">
        <f t="shared" si="542"/>
        <v>0</v>
      </c>
      <c r="R315" s="101"/>
      <c r="AB315" s="144">
        <v>0</v>
      </c>
      <c r="AC315" s="144">
        <v>0</v>
      </c>
      <c r="AD315" s="144">
        <v>0</v>
      </c>
      <c r="AE315" s="144">
        <v>0</v>
      </c>
      <c r="AF315" s="144">
        <v>0</v>
      </c>
      <c r="AG315" s="144">
        <v>0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>
        <f>VALUE(CONCATENATE($A$2,$C$4,C317))</f>
        <v>340100309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543">IF(AB317="","",AB317)</f>
        <v/>
      </c>
      <c r="H317" s="39"/>
      <c r="I317" s="39"/>
      <c r="J317" s="39"/>
      <c r="K317" s="39"/>
      <c r="L317" s="39"/>
      <c r="M317" s="39"/>
      <c r="R317" s="101"/>
      <c r="AB317" s="144" t="s">
        <v>173</v>
      </c>
      <c r="AC317" s="144" t="s">
        <v>173</v>
      </c>
      <c r="AD317" s="144" t="s">
        <v>173</v>
      </c>
      <c r="AE317" s="144" t="s">
        <v>173</v>
      </c>
      <c r="AF317" s="144" t="s">
        <v>173</v>
      </c>
      <c r="AG317" s="144" t="s">
        <v>173</v>
      </c>
    </row>
    <row r="318" spans="1:33" s="22" customFormat="1" ht="31.5">
      <c r="A318" s="26">
        <v>303100</v>
      </c>
      <c r="B318" s="26">
        <f>VALUE(CONCATENATE($A$2,$C$4,C318))</f>
        <v>340100310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543"/>
        <v/>
      </c>
      <c r="H318" s="147" t="str">
        <f t="shared" ref="H318:I318" si="544">IF(AC318="","",AC318)</f>
        <v/>
      </c>
      <c r="I318" s="147">
        <f t="shared" si="544"/>
        <v>106.6</v>
      </c>
      <c r="J318" s="147">
        <f>J401</f>
        <v>107.8</v>
      </c>
      <c r="K318" s="147">
        <f t="shared" ref="K318:M318" si="545">K401</f>
        <v>105.3</v>
      </c>
      <c r="L318" s="147">
        <f t="shared" si="545"/>
        <v>104.4</v>
      </c>
      <c r="M318" s="147">
        <f t="shared" si="545"/>
        <v>104.3</v>
      </c>
      <c r="R318" s="101"/>
      <c r="AB318" s="144" t="s">
        <v>173</v>
      </c>
      <c r="AC318" s="144" t="s">
        <v>173</v>
      </c>
      <c r="AD318" s="144">
        <v>106.6</v>
      </c>
      <c r="AE318" s="144">
        <v>104.7</v>
      </c>
      <c r="AF318" s="144">
        <v>104</v>
      </c>
      <c r="AG318" s="144">
        <v>104.3</v>
      </c>
    </row>
    <row r="319" spans="1:33" s="22" customFormat="1" ht="31.5">
      <c r="A319" s="26">
        <v>303110</v>
      </c>
      <c r="B319" s="40">
        <f>VALUE(CONCATENATE($A$2,$C$4,C319))</f>
        <v>340100311</v>
      </c>
      <c r="C319" s="26">
        <v>100311</v>
      </c>
      <c r="D319" s="40"/>
      <c r="E319" s="71" t="s">
        <v>19</v>
      </c>
      <c r="F319" s="65" t="s">
        <v>18</v>
      </c>
      <c r="G319" s="143">
        <f t="shared" ref="G319" si="546">IF(AB319="","",AB319)</f>
        <v>0</v>
      </c>
      <c r="H319" s="31">
        <f t="shared" ref="H319:M319" si="547">IFERROR(IF(G317=0,0,H317/G317/IF(H318&lt;&gt;0,H318,100)*10000),0)</f>
        <v>0</v>
      </c>
      <c r="I319" s="31">
        <f t="shared" si="547"/>
        <v>0</v>
      </c>
      <c r="J319" s="31">
        <f t="shared" si="547"/>
        <v>0</v>
      </c>
      <c r="K319" s="31">
        <f t="shared" si="547"/>
        <v>0</v>
      </c>
      <c r="L319" s="31">
        <f t="shared" si="547"/>
        <v>0</v>
      </c>
      <c r="M319" s="31">
        <f t="shared" si="547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>
        <f>VALUE(CONCATENATE($A$2,$C$4,C321))</f>
        <v>340100313</v>
      </c>
      <c r="C321" s="26">
        <v>100313</v>
      </c>
      <c r="D321" s="26"/>
      <c r="E321" s="42" t="s">
        <v>15</v>
      </c>
      <c r="F321" s="37" t="s">
        <v>14</v>
      </c>
      <c r="G321" s="39">
        <f t="shared" ref="G321:H322" si="548">IF(AB321="","",AB321)</f>
        <v>38.5</v>
      </c>
      <c r="H321" s="39" t="str">
        <f t="shared" si="548"/>
        <v/>
      </c>
      <c r="I321" s="39">
        <v>55</v>
      </c>
      <c r="J321" s="39">
        <v>55</v>
      </c>
      <c r="K321" s="39">
        <v>55</v>
      </c>
      <c r="L321" s="39">
        <v>55</v>
      </c>
      <c r="M321" s="39">
        <v>55</v>
      </c>
      <c r="R321" s="101"/>
      <c r="AB321" s="144">
        <v>38.5</v>
      </c>
      <c r="AC321" s="144" t="s">
        <v>173</v>
      </c>
      <c r="AD321" s="144">
        <v>20</v>
      </c>
      <c r="AE321" s="144">
        <v>20</v>
      </c>
      <c r="AF321" s="144">
        <v>20</v>
      </c>
      <c r="AG321" s="144">
        <v>20</v>
      </c>
    </row>
    <row r="322" spans="1:33" s="22" customFormat="1" ht="31.5">
      <c r="A322" s="26">
        <v>303140</v>
      </c>
      <c r="B322" s="26">
        <f>VALUE(CONCATENATE($A$2,$C$4,C322))</f>
        <v>340100314</v>
      </c>
      <c r="C322" s="26">
        <v>100314</v>
      </c>
      <c r="D322" s="26"/>
      <c r="E322" s="42" t="s">
        <v>17</v>
      </c>
      <c r="F322" s="37" t="s">
        <v>18</v>
      </c>
      <c r="G322" s="147">
        <f t="shared" si="548"/>
        <v>115.3</v>
      </c>
      <c r="H322" s="147">
        <f t="shared" ref="H322:I322" si="549">IF(AC322="","",AC322)</f>
        <v>104.2</v>
      </c>
      <c r="I322" s="147">
        <f t="shared" si="549"/>
        <v>107.3</v>
      </c>
      <c r="J322" s="147">
        <f>J403</f>
        <v>108.6</v>
      </c>
      <c r="K322" s="147">
        <f t="shared" ref="K322:M322" si="550">K403</f>
        <v>105</v>
      </c>
      <c r="L322" s="147">
        <f t="shared" si="550"/>
        <v>104</v>
      </c>
      <c r="M322" s="147">
        <f t="shared" si="550"/>
        <v>104</v>
      </c>
      <c r="R322" s="101"/>
      <c r="AB322" s="144">
        <v>115.3</v>
      </c>
      <c r="AC322" s="144">
        <v>104.2</v>
      </c>
      <c r="AD322" s="144">
        <v>107.3</v>
      </c>
      <c r="AE322" s="144">
        <v>104.3</v>
      </c>
      <c r="AF322" s="144">
        <v>104.2</v>
      </c>
      <c r="AG322" s="144">
        <v>104.1</v>
      </c>
    </row>
    <row r="323" spans="1:33" s="22" customFormat="1" ht="31.5">
      <c r="A323" s="26">
        <v>303150</v>
      </c>
      <c r="B323" s="40">
        <f>VALUE(CONCATENATE($A$2,$C$4,C323))</f>
        <v>340100315</v>
      </c>
      <c r="C323" s="26">
        <v>100315</v>
      </c>
      <c r="D323" s="40"/>
      <c r="E323" s="71" t="s">
        <v>19</v>
      </c>
      <c r="F323" s="65" t="s">
        <v>18</v>
      </c>
      <c r="G323" s="143">
        <f t="shared" ref="G323" si="551">IF(AB323="","",AB323)</f>
        <v>0</v>
      </c>
      <c r="H323" s="31">
        <f t="shared" ref="H323:M323" si="552">IFERROR(IF(G321=0,0,H321/G321/IF(H322&lt;&gt;0,H322,100)*10000),0)</f>
        <v>0</v>
      </c>
      <c r="I323" s="31">
        <f t="shared" si="552"/>
        <v>0</v>
      </c>
      <c r="J323" s="31">
        <f t="shared" si="552"/>
        <v>92.081031307550646</v>
      </c>
      <c r="K323" s="31">
        <f t="shared" si="552"/>
        <v>95.238095238095241</v>
      </c>
      <c r="L323" s="31">
        <f t="shared" si="552"/>
        <v>96.15384615384616</v>
      </c>
      <c r="M323" s="31">
        <f t="shared" si="552"/>
        <v>96.15384615384616</v>
      </c>
      <c r="R323" s="101"/>
      <c r="AB323" s="144">
        <v>0</v>
      </c>
      <c r="AC323" s="144">
        <v>0</v>
      </c>
      <c r="AD323" s="144">
        <v>0</v>
      </c>
      <c r="AE323" s="144">
        <v>95.877277085330789</v>
      </c>
      <c r="AF323" s="144">
        <v>95.969289827255267</v>
      </c>
      <c r="AG323" s="144">
        <v>96.061479346781951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>
        <f>VALUE(CONCATENATE($A$2,$C$4,C325))</f>
        <v>340100317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553">IF(AB325="","",AB325)</f>
        <v/>
      </c>
      <c r="H325" s="39"/>
      <c r="I325" s="39"/>
      <c r="J325" s="39"/>
      <c r="K325" s="39"/>
      <c r="L325" s="39"/>
      <c r="M325" s="39"/>
      <c r="R325" s="101"/>
      <c r="AB325" s="144" t="s">
        <v>173</v>
      </c>
      <c r="AC325" s="144" t="s">
        <v>173</v>
      </c>
      <c r="AD325" s="144" t="s">
        <v>173</v>
      </c>
      <c r="AE325" s="144" t="s">
        <v>173</v>
      </c>
      <c r="AF325" s="144" t="s">
        <v>173</v>
      </c>
      <c r="AG325" s="144" t="s">
        <v>173</v>
      </c>
    </row>
    <row r="326" spans="1:33" s="22" customFormat="1" ht="31.5">
      <c r="A326" s="26">
        <v>303180</v>
      </c>
      <c r="B326" s="26">
        <f>VALUE(CONCATENATE($A$2,$C$4,C326))</f>
        <v>340100318</v>
      </c>
      <c r="C326" s="26">
        <v>100318</v>
      </c>
      <c r="D326" s="26"/>
      <c r="E326" s="42" t="s">
        <v>17</v>
      </c>
      <c r="F326" s="37" t="s">
        <v>18</v>
      </c>
      <c r="G326" s="147" t="str">
        <f t="shared" si="553"/>
        <v/>
      </c>
      <c r="H326" s="147" t="str">
        <f t="shared" ref="H326:I326" si="554">IF(AC326="","",AC326)</f>
        <v/>
      </c>
      <c r="I326" s="147">
        <f t="shared" si="554"/>
        <v>108.4</v>
      </c>
      <c r="J326" s="147">
        <f>J398</f>
        <v>105.3</v>
      </c>
      <c r="K326" s="147">
        <f t="shared" ref="K326:M326" si="555">K398</f>
        <v>104.6</v>
      </c>
      <c r="L326" s="147">
        <f t="shared" si="555"/>
        <v>104.5</v>
      </c>
      <c r="M326" s="147">
        <f t="shared" si="555"/>
        <v>104.3</v>
      </c>
      <c r="R326" s="101"/>
      <c r="AB326" s="144" t="s">
        <v>173</v>
      </c>
      <c r="AC326" s="144" t="s">
        <v>173</v>
      </c>
      <c r="AD326" s="144">
        <v>108.4</v>
      </c>
      <c r="AE326" s="144">
        <v>107.3</v>
      </c>
      <c r="AF326" s="144">
        <v>105.3</v>
      </c>
      <c r="AG326" s="144">
        <v>104.4</v>
      </c>
    </row>
    <row r="327" spans="1:33" s="22" customFormat="1" ht="31.5">
      <c r="A327" s="26">
        <v>303190</v>
      </c>
      <c r="B327" s="40">
        <f>VALUE(CONCATENATE($A$2,$C$4,C327))</f>
        <v>340100319</v>
      </c>
      <c r="C327" s="26">
        <v>100319</v>
      </c>
      <c r="D327" s="40"/>
      <c r="E327" s="71" t="s">
        <v>19</v>
      </c>
      <c r="F327" s="65" t="s">
        <v>18</v>
      </c>
      <c r="G327" s="143">
        <f t="shared" ref="G327" si="556">IF(AB327="","",AB327)</f>
        <v>0</v>
      </c>
      <c r="H327" s="31">
        <f t="shared" ref="H327:M327" si="557">IFERROR(IF(G325=0,0,H325/G325/IF(H326&lt;&gt;0,H326,100)*10000),0)</f>
        <v>0</v>
      </c>
      <c r="I327" s="31">
        <f t="shared" si="557"/>
        <v>0</v>
      </c>
      <c r="J327" s="31">
        <f t="shared" si="557"/>
        <v>0</v>
      </c>
      <c r="K327" s="31">
        <f t="shared" si="557"/>
        <v>0</v>
      </c>
      <c r="L327" s="31">
        <f t="shared" si="557"/>
        <v>0</v>
      </c>
      <c r="M327" s="31">
        <f t="shared" si="557"/>
        <v>0</v>
      </c>
      <c r="R327" s="101"/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>
        <f>VALUE(CONCATENATE($A$2,$C$4,C329))</f>
        <v>340100321</v>
      </c>
      <c r="C329" s="26">
        <v>100321</v>
      </c>
      <c r="D329" s="26"/>
      <c r="E329" s="42" t="s">
        <v>15</v>
      </c>
      <c r="F329" s="37" t="s">
        <v>14</v>
      </c>
      <c r="G329" s="39">
        <f t="shared" ref="G329:G330" si="558">IF(AB329="","",AB329)</f>
        <v>37.1</v>
      </c>
      <c r="H329" s="39">
        <v>99.3</v>
      </c>
      <c r="I329" s="39">
        <v>121.4</v>
      </c>
      <c r="J329" s="39">
        <v>27</v>
      </c>
      <c r="K329" s="39">
        <v>72</v>
      </c>
      <c r="L329" s="39">
        <v>87</v>
      </c>
      <c r="M329" s="39">
        <v>102</v>
      </c>
      <c r="R329" s="101"/>
      <c r="AB329" s="144">
        <v>37.1</v>
      </c>
      <c r="AC329" s="144">
        <v>99.3</v>
      </c>
      <c r="AD329" s="144">
        <v>99.6</v>
      </c>
      <c r="AE329" s="144">
        <v>99.8</v>
      </c>
      <c r="AF329" s="144">
        <v>99.8</v>
      </c>
      <c r="AG329" s="144">
        <v>99.8</v>
      </c>
    </row>
    <row r="330" spans="1:33" s="22" customFormat="1" ht="31.5">
      <c r="A330" s="26">
        <v>303220</v>
      </c>
      <c r="B330" s="26">
        <f>VALUE(CONCATENATE($A$2,$C$4,C330))</f>
        <v>340100322</v>
      </c>
      <c r="C330" s="26">
        <v>100322</v>
      </c>
      <c r="D330" s="26"/>
      <c r="E330" s="42" t="s">
        <v>17</v>
      </c>
      <c r="F330" s="37" t="s">
        <v>18</v>
      </c>
      <c r="G330" s="147" t="str">
        <f t="shared" si="558"/>
        <v/>
      </c>
      <c r="H330" s="147" t="str">
        <f t="shared" ref="H330:I330" si="559">IF(AC330="","",AC330)</f>
        <v/>
      </c>
      <c r="I330" s="147">
        <f t="shared" si="559"/>
        <v>106.6</v>
      </c>
      <c r="J330" s="147">
        <f>J404</f>
        <v>107.8</v>
      </c>
      <c r="K330" s="147">
        <f t="shared" ref="K330:M330" si="560">K404</f>
        <v>105.3</v>
      </c>
      <c r="L330" s="147">
        <f t="shared" si="560"/>
        <v>104.4</v>
      </c>
      <c r="M330" s="147">
        <f t="shared" si="560"/>
        <v>104.3</v>
      </c>
      <c r="R330" s="101"/>
      <c r="AB330" s="144" t="s">
        <v>173</v>
      </c>
      <c r="AC330" s="144" t="s">
        <v>173</v>
      </c>
      <c r="AD330" s="144">
        <v>106.6</v>
      </c>
      <c r="AE330" s="144">
        <v>104.7</v>
      </c>
      <c r="AF330" s="144">
        <v>104</v>
      </c>
      <c r="AG330" s="144">
        <v>104.3</v>
      </c>
    </row>
    <row r="331" spans="1:33" s="22" customFormat="1" ht="31.5">
      <c r="A331" s="26">
        <v>303230</v>
      </c>
      <c r="B331" s="40">
        <f>VALUE(CONCATENATE($A$2,$C$4,C331))</f>
        <v>340100323</v>
      </c>
      <c r="C331" s="26">
        <v>100323</v>
      </c>
      <c r="D331" s="40"/>
      <c r="E331" s="71" t="s">
        <v>19</v>
      </c>
      <c r="F331" s="65" t="s">
        <v>18</v>
      </c>
      <c r="G331" s="143">
        <f t="shared" ref="G331" si="561">IF(AB331="","",AB331)</f>
        <v>0</v>
      </c>
      <c r="H331" s="31">
        <f>IFERROR(IF(G329=0,0,H329/G329/IF(H330&lt;&gt;0,H330,100)*10000),0)</f>
        <v>0</v>
      </c>
      <c r="I331" s="31">
        <f t="shared" ref="I331:M331" si="562">IFERROR(IF(H329=0,0,I329/H329/IF(I330&lt;&gt;0,I330,100)*10000),0)</f>
        <v>114.68648267705082</v>
      </c>
      <c r="J331" s="31">
        <f t="shared" si="562"/>
        <v>20.631286811564525</v>
      </c>
      <c r="K331" s="31">
        <f t="shared" si="562"/>
        <v>253.24469768914213</v>
      </c>
      <c r="L331" s="31">
        <f t="shared" si="562"/>
        <v>115.74074074074073</v>
      </c>
      <c r="M331" s="31">
        <f t="shared" si="562"/>
        <v>112.40784210004297</v>
      </c>
      <c r="R331" s="101"/>
      <c r="AB331" s="144">
        <v>0</v>
      </c>
      <c r="AC331" s="144">
        <v>0</v>
      </c>
      <c r="AD331" s="144">
        <v>94.092040153494722</v>
      </c>
      <c r="AE331" s="144">
        <v>95.70277288715512</v>
      </c>
      <c r="AF331" s="144">
        <v>96.15384615384616</v>
      </c>
      <c r="AG331" s="144">
        <v>95.877277085330789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>
        <f>VALUE(CONCATENATE($A$2,$C$4,C333))</f>
        <v>340100325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563">ROUND(SUM(G338,G342,G346,G350,G354,G358,G362,G366,G370,G374),1)</f>
        <v>59.9</v>
      </c>
      <c r="H333" s="38">
        <f t="shared" si="563"/>
        <v>160</v>
      </c>
      <c r="I333" s="38">
        <f t="shared" si="563"/>
        <v>275</v>
      </c>
      <c r="J333" s="38">
        <f t="shared" si="563"/>
        <v>1125</v>
      </c>
      <c r="K333" s="38">
        <f t="shared" si="563"/>
        <v>1525</v>
      </c>
      <c r="L333" s="38">
        <f t="shared" si="563"/>
        <v>693.5</v>
      </c>
      <c r="M333" s="38">
        <f t="shared" si="563"/>
        <v>335</v>
      </c>
      <c r="R333" s="101"/>
      <c r="AB333" s="144">
        <v>59.9</v>
      </c>
      <c r="AC333" s="144">
        <v>160</v>
      </c>
      <c r="AD333" s="144">
        <v>576</v>
      </c>
      <c r="AE333" s="144">
        <v>1080</v>
      </c>
      <c r="AF333" s="144">
        <v>1080</v>
      </c>
      <c r="AG333" s="144">
        <v>1080</v>
      </c>
    </row>
    <row r="334" spans="1:33" s="22" customFormat="1" ht="31.5" customHeight="1">
      <c r="A334" s="26">
        <v>303260</v>
      </c>
      <c r="B334" s="26">
        <f>VALUE(CONCATENATE($A$2,$C$4,C334))</f>
        <v>340100326</v>
      </c>
      <c r="C334" s="26">
        <v>100326</v>
      </c>
      <c r="D334" s="26"/>
      <c r="E334" s="50" t="s">
        <v>17</v>
      </c>
      <c r="F334" s="46" t="s">
        <v>18</v>
      </c>
      <c r="G334" s="149">
        <f t="shared" ref="G334:H334" si="564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107.99943357603607</v>
      </c>
      <c r="H334" s="149">
        <f t="shared" si="564"/>
        <v>99.911571916908542</v>
      </c>
      <c r="I334" s="149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109.42000000000002</v>
      </c>
      <c r="J334" s="149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106.03555555555556</v>
      </c>
      <c r="K334" s="149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104.8016393442623</v>
      </c>
      <c r="L334" s="149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104.5</v>
      </c>
      <c r="M334" s="149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104.2</v>
      </c>
      <c r="R334" s="156" t="s">
        <v>138</v>
      </c>
      <c r="S334" s="156"/>
      <c r="T334" s="156"/>
      <c r="U334" s="156"/>
      <c r="V334" s="156"/>
      <c r="W334" s="156"/>
      <c r="X334" s="156"/>
      <c r="Y334" s="156"/>
      <c r="Z334" s="142"/>
      <c r="AA334" s="142"/>
      <c r="AB334" s="144">
        <v>107.99943357603607</v>
      </c>
      <c r="AC334" s="144">
        <v>99.911571916908542</v>
      </c>
      <c r="AD334" s="144">
        <v>109.52013888888888</v>
      </c>
      <c r="AE334" s="144">
        <v>104.61388888888888</v>
      </c>
      <c r="AF334" s="144">
        <v>103.78287037037038</v>
      </c>
      <c r="AG334" s="144">
        <v>103.58981481481482</v>
      </c>
    </row>
    <row r="335" spans="1:33" s="22" customFormat="1" ht="31.5">
      <c r="A335" s="26">
        <v>303270</v>
      </c>
      <c r="B335" s="40">
        <f>VALUE(CONCATENATE($A$2,$C$4,C335))</f>
        <v>340100327</v>
      </c>
      <c r="C335" s="26">
        <v>100327</v>
      </c>
      <c r="D335" s="40"/>
      <c r="E335" s="74" t="s">
        <v>19</v>
      </c>
      <c r="F335" s="66" t="s">
        <v>18</v>
      </c>
      <c r="G335" s="143">
        <f t="shared" ref="G335" si="565">IF(AB335="","",AB335)</f>
        <v>41.954049810304944</v>
      </c>
      <c r="H335" s="31">
        <f>IFERROR(IF(G333=0,0,H333/G333/IF(H334&lt;&gt;0,H334,100)*10000),0)</f>
        <v>267.34826403354396</v>
      </c>
      <c r="I335" s="31">
        <f t="shared" ref="I335" si="566">IFERROR(IF(H333=0,0,I333/H333/IF(I334&lt;&gt;0,I334,100)*10000),0)</f>
        <v>157.07823067080969</v>
      </c>
      <c r="J335" s="31">
        <f>IFERROR(IF(I333=0,0,J333/I333/IF(J334&lt;&gt;0,J334,100)*10000),0)</f>
        <v>385.80540927761984</v>
      </c>
      <c r="K335" s="31">
        <f t="shared" ref="K335" si="567">IFERROR(IF(J333=0,0,K333/J333/IF(K334&lt;&gt;0,K334,100)*10000),0)</f>
        <v>129.34488086609971</v>
      </c>
      <c r="L335" s="31">
        <f t="shared" ref="L335" si="568">IFERROR(IF(K333=0,0,L333/K333/IF(L334&lt;&gt;0,L334,100)*10000),0)</f>
        <v>43.517138599105813</v>
      </c>
      <c r="M335" s="31">
        <f t="shared" ref="M335" si="569">IFERROR(IF(L333=0,0,M333/L333/IF(M334&lt;&gt;0,M334,100)*10000),0)</f>
        <v>46.358633153757054</v>
      </c>
      <c r="R335" s="142"/>
      <c r="S335" s="142"/>
      <c r="T335" s="142"/>
      <c r="U335" s="142"/>
      <c r="V335" s="142"/>
      <c r="W335" s="142"/>
      <c r="X335" s="142"/>
      <c r="Y335" s="142"/>
      <c r="AB335" s="144">
        <v>41.954049810304944</v>
      </c>
      <c r="AC335" s="144">
        <v>267.34826403354396</v>
      </c>
      <c r="AD335" s="144">
        <v>328.70666861117627</v>
      </c>
      <c r="AE335" s="144">
        <v>179.23050370409709</v>
      </c>
      <c r="AF335" s="144">
        <v>96.355014698600613</v>
      </c>
      <c r="AG335" s="144">
        <v>96.534587091180498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153</v>
      </c>
      <c r="F336" s="46"/>
      <c r="G336" s="111">
        <f t="shared" ref="G336:M336" si="570">ROUND(G333-(SUM(G338,G342,G346,G350,G354,G358,G362,G366,G370,G374)),1)</f>
        <v>0</v>
      </c>
      <c r="H336" s="111">
        <f t="shared" si="570"/>
        <v>0</v>
      </c>
      <c r="I336" s="111">
        <f t="shared" si="570"/>
        <v>0</v>
      </c>
      <c r="J336" s="111">
        <f t="shared" si="570"/>
        <v>0</v>
      </c>
      <c r="K336" s="111">
        <f t="shared" si="570"/>
        <v>0</v>
      </c>
      <c r="L336" s="111">
        <f t="shared" si="570"/>
        <v>0</v>
      </c>
      <c r="M336" s="111">
        <f t="shared" si="570"/>
        <v>0</v>
      </c>
      <c r="R336" s="113" t="s">
        <v>154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>
        <f>VALUE(CONCATENATE($A$2,$C$4,C338))</f>
        <v>340100330</v>
      </c>
      <c r="C338" s="26">
        <v>100330</v>
      </c>
      <c r="D338" s="26"/>
      <c r="E338" s="50" t="s">
        <v>15</v>
      </c>
      <c r="F338" s="46" t="s">
        <v>14</v>
      </c>
      <c r="G338" s="39">
        <f t="shared" ref="G338:H339" si="571">IF(AB338="","",AB338)</f>
        <v>20.8</v>
      </c>
      <c r="H338" s="39">
        <f t="shared" si="571"/>
        <v>20</v>
      </c>
      <c r="I338" s="39"/>
      <c r="J338" s="39"/>
      <c r="K338" s="39"/>
      <c r="L338" s="39"/>
      <c r="M338" s="39"/>
      <c r="R338" s="101"/>
      <c r="AB338" s="144">
        <v>20.8</v>
      </c>
      <c r="AC338" s="144">
        <v>20</v>
      </c>
      <c r="AD338" s="144">
        <v>16</v>
      </c>
      <c r="AE338" s="144">
        <v>20</v>
      </c>
      <c r="AF338" s="144">
        <v>20</v>
      </c>
      <c r="AG338" s="144">
        <v>20</v>
      </c>
    </row>
    <row r="339" spans="1:33" s="22" customFormat="1" ht="31.5">
      <c r="A339" s="26">
        <v>303310</v>
      </c>
      <c r="B339" s="26">
        <f>VALUE(CONCATENATE($A$2,$C$4,C339))</f>
        <v>340100331</v>
      </c>
      <c r="C339" s="26">
        <v>100331</v>
      </c>
      <c r="D339" s="26"/>
      <c r="E339" s="50" t="s">
        <v>17</v>
      </c>
      <c r="F339" s="46" t="s">
        <v>18</v>
      </c>
      <c r="G339" s="147">
        <f t="shared" si="571"/>
        <v>112.84</v>
      </c>
      <c r="H339" s="147">
        <f t="shared" ref="H339:I339" si="572">IF(AC339="","",AC339)</f>
        <v>89.93395959260873</v>
      </c>
      <c r="I339" s="147">
        <f t="shared" si="572"/>
        <v>111.6</v>
      </c>
      <c r="J339" s="147">
        <f>J394</f>
        <v>104.8</v>
      </c>
      <c r="K339" s="147">
        <f t="shared" ref="K339:M339" si="573">K394</f>
        <v>104.8</v>
      </c>
      <c r="L339" s="147">
        <f t="shared" si="573"/>
        <v>104.3</v>
      </c>
      <c r="M339" s="147">
        <f t="shared" si="573"/>
        <v>104.2</v>
      </c>
      <c r="R339" s="101"/>
      <c r="AB339" s="144">
        <v>112.84</v>
      </c>
      <c r="AC339" s="144">
        <v>89.93395959260873</v>
      </c>
      <c r="AD339" s="144">
        <v>111.6</v>
      </c>
      <c r="AE339" s="144">
        <v>104.8</v>
      </c>
      <c r="AF339" s="144">
        <v>102.6</v>
      </c>
      <c r="AG339" s="144">
        <v>102.5</v>
      </c>
    </row>
    <row r="340" spans="1:33" s="22" customFormat="1" ht="31.5">
      <c r="A340" s="26">
        <v>303320</v>
      </c>
      <c r="B340" s="40">
        <f>VALUE(CONCATENATE($A$2,$C$4,C340))</f>
        <v>340100332</v>
      </c>
      <c r="C340" s="26">
        <v>100332</v>
      </c>
      <c r="D340" s="40"/>
      <c r="E340" s="74" t="s">
        <v>19</v>
      </c>
      <c r="F340" s="66" t="s">
        <v>18</v>
      </c>
      <c r="G340" s="143">
        <f t="shared" ref="G340" si="574">IF(AB340="","",AB340)</f>
        <v>180.71744826963044</v>
      </c>
      <c r="H340" s="31">
        <f t="shared" ref="H340" si="575">IFERROR(IF(G338=0,0,H338/G338/IF(H339&lt;&gt;0,H339,100)*10000),0)</f>
        <v>106.91605995044902</v>
      </c>
      <c r="I340" s="31">
        <f t="shared" ref="I340" si="576">IFERROR(IF(H338=0,0,I338/H338/IF(I339&lt;&gt;0,I339,100)*10000),0)</f>
        <v>0</v>
      </c>
      <c r="J340" s="31">
        <f t="shared" ref="J340" si="577">IFERROR(IF(I338=0,0,J338/I338/IF(J339&lt;&gt;0,J339,100)*10000),0)</f>
        <v>0</v>
      </c>
      <c r="K340" s="31">
        <f t="shared" ref="K340" si="578">IFERROR(IF(J338=0,0,K338/J338/IF(K339&lt;&gt;0,K339,100)*10000),0)</f>
        <v>0</v>
      </c>
      <c r="L340" s="31">
        <f t="shared" ref="L340" si="579">IFERROR(IF(K338=0,0,L338/K338/IF(L339&lt;&gt;0,L339,100)*10000),0)</f>
        <v>0</v>
      </c>
      <c r="M340" s="31">
        <f t="shared" ref="M340" si="580">IFERROR(IF(L338=0,0,M338/L338/IF(M339&lt;&gt;0,M339,100)*10000),0)</f>
        <v>0</v>
      </c>
      <c r="R340" s="101"/>
      <c r="AB340" s="144">
        <v>180.71744826963044</v>
      </c>
      <c r="AC340" s="144">
        <v>106.91605995044902</v>
      </c>
      <c r="AD340" s="144">
        <v>71.684587813620084</v>
      </c>
      <c r="AE340" s="144">
        <v>119.27480916030535</v>
      </c>
      <c r="AF340" s="144">
        <v>97.465886939571163</v>
      </c>
      <c r="AG340" s="144">
        <v>97.560975609756099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>
        <f>VALUE(CONCATENATE($A$2,$C$4,C342))</f>
        <v>340100334</v>
      </c>
      <c r="C342" s="26">
        <v>100334</v>
      </c>
      <c r="D342" s="26"/>
      <c r="E342" s="50" t="s">
        <v>15</v>
      </c>
      <c r="F342" s="46" t="s">
        <v>14</v>
      </c>
      <c r="G342" s="39">
        <f t="shared" ref="G342:G343" si="581">IF(AB342="","",AB342)</f>
        <v>17.899999999999999</v>
      </c>
      <c r="H342" s="39">
        <v>5</v>
      </c>
      <c r="I342" s="39">
        <v>220</v>
      </c>
      <c r="J342" s="39">
        <v>1100</v>
      </c>
      <c r="K342" s="39">
        <v>1500</v>
      </c>
      <c r="L342" s="39">
        <v>668.5</v>
      </c>
      <c r="M342" s="39">
        <v>310</v>
      </c>
      <c r="R342" s="101"/>
      <c r="AB342" s="144">
        <v>17.899999999999999</v>
      </c>
      <c r="AC342" s="144">
        <v>5</v>
      </c>
      <c r="AD342" s="144">
        <v>505</v>
      </c>
      <c r="AE342" s="144">
        <v>1005</v>
      </c>
      <c r="AF342" s="144">
        <v>1005</v>
      </c>
      <c r="AG342" s="144">
        <v>1005</v>
      </c>
    </row>
    <row r="343" spans="1:33" s="22" customFormat="1" ht="31.5">
      <c r="A343" s="26">
        <v>303350</v>
      </c>
      <c r="B343" s="26">
        <f>VALUE(CONCATENATE($A$2,$C$4,C343))</f>
        <v>340100335</v>
      </c>
      <c r="C343" s="26">
        <v>100335</v>
      </c>
      <c r="D343" s="26"/>
      <c r="E343" s="50" t="s">
        <v>17</v>
      </c>
      <c r="F343" s="46" t="s">
        <v>18</v>
      </c>
      <c r="G343" s="147">
        <f t="shared" si="581"/>
        <v>106.91236116421798</v>
      </c>
      <c r="H343" s="147">
        <f t="shared" ref="H343:I343" si="582">IF(AC343="","",AC343)</f>
        <v>100.55585445464337</v>
      </c>
      <c r="I343" s="147">
        <f t="shared" si="582"/>
        <v>109.5</v>
      </c>
      <c r="J343" s="147">
        <f>J395</f>
        <v>106</v>
      </c>
      <c r="K343" s="147">
        <f t="shared" ref="K343:M343" si="583">K395</f>
        <v>104.8</v>
      </c>
      <c r="L343" s="147">
        <f t="shared" si="583"/>
        <v>104.5</v>
      </c>
      <c r="M343" s="147">
        <f t="shared" si="583"/>
        <v>104.2</v>
      </c>
      <c r="R343" s="101"/>
      <c r="AB343" s="144">
        <v>106.91236116421798</v>
      </c>
      <c r="AC343" s="144">
        <v>100.55585445464337</v>
      </c>
      <c r="AD343" s="144">
        <v>109.5</v>
      </c>
      <c r="AE343" s="144">
        <v>104.6</v>
      </c>
      <c r="AF343" s="144">
        <v>103.8</v>
      </c>
      <c r="AG343" s="144">
        <v>103.6</v>
      </c>
    </row>
    <row r="344" spans="1:33" s="22" customFormat="1" ht="31.5">
      <c r="A344" s="26">
        <v>303360</v>
      </c>
      <c r="B344" s="40">
        <f>VALUE(CONCATENATE($A$2,$C$4,C344))</f>
        <v>340100336</v>
      </c>
      <c r="C344" s="26">
        <v>100336</v>
      </c>
      <c r="D344" s="40"/>
      <c r="E344" s="74" t="s">
        <v>19</v>
      </c>
      <c r="F344" s="66" t="s">
        <v>18</v>
      </c>
      <c r="G344" s="143">
        <f t="shared" ref="G344" si="584">IF(AB344="","",AB344)</f>
        <v>0</v>
      </c>
      <c r="H344" s="31">
        <f t="shared" ref="H344" si="585">IFERROR(IF(G342=0,0,H342/G342/IF(H343&lt;&gt;0,H343,100)*10000),0)</f>
        <v>27.778552571948129</v>
      </c>
      <c r="I344" s="31">
        <f t="shared" ref="I344" si="586">IFERROR(IF(H342=0,0,I342/H342/IF(I343&lt;&gt;0,I343,100)*10000),0)</f>
        <v>4018.2648401826482</v>
      </c>
      <c r="J344" s="31">
        <f t="shared" ref="J344" si="587">IFERROR(IF(I342=0,0,J342/I342/IF(J343&lt;&gt;0,J343,100)*10000),0)</f>
        <v>471.69811320754718</v>
      </c>
      <c r="K344" s="31">
        <f t="shared" ref="K344" si="588">IFERROR(IF(J342=0,0,K342/J342/IF(K343&lt;&gt;0,K343,100)*10000),0)</f>
        <v>130.117973629424</v>
      </c>
      <c r="L344" s="31">
        <f t="shared" ref="L344" si="589">IFERROR(IF(K342=0,0,L342/K342/IF(L343&lt;&gt;0,L343,100)*10000),0)</f>
        <v>42.647527910685803</v>
      </c>
      <c r="M344" s="31">
        <f t="shared" ref="M344" si="590">IFERROR(IF(L342=0,0,M342/L342/IF(M343&lt;&gt;0,M343,100)*10000),0)</f>
        <v>44.503335596782549</v>
      </c>
      <c r="R344" s="101"/>
      <c r="AB344" s="144">
        <v>0</v>
      </c>
      <c r="AC344" s="144">
        <v>27.778552571948129</v>
      </c>
      <c r="AD344" s="144">
        <v>9223.744292237443</v>
      </c>
      <c r="AE344" s="144">
        <v>190.25803153929161</v>
      </c>
      <c r="AF344" s="144">
        <v>96.339113680154156</v>
      </c>
      <c r="AG344" s="144">
        <v>96.525096525096529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>
        <f>VALUE(CONCATENATE($A$2,$C$4,C346))</f>
        <v>340100338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591">IF(AB346="","",AB346)</f>
        <v/>
      </c>
      <c r="H346" s="39"/>
      <c r="I346" s="39"/>
      <c r="J346" s="39"/>
      <c r="K346" s="39"/>
      <c r="L346" s="39"/>
      <c r="M346" s="39"/>
      <c r="R346" s="101"/>
      <c r="AB346" s="144" t="s">
        <v>173</v>
      </c>
      <c r="AC346" s="144" t="s">
        <v>173</v>
      </c>
      <c r="AD346" s="144" t="s">
        <v>173</v>
      </c>
      <c r="AE346" s="144" t="s">
        <v>173</v>
      </c>
      <c r="AF346" s="144" t="s">
        <v>173</v>
      </c>
      <c r="AG346" s="144" t="s">
        <v>173</v>
      </c>
    </row>
    <row r="347" spans="1:33" s="22" customFormat="1" ht="31.5">
      <c r="A347" s="26">
        <v>303390</v>
      </c>
      <c r="B347" s="26">
        <f>VALUE(CONCATENATE($A$2,$C$4,C347))</f>
        <v>340100339</v>
      </c>
      <c r="C347" s="26">
        <v>100339</v>
      </c>
      <c r="D347" s="26"/>
      <c r="E347" s="50" t="s">
        <v>17</v>
      </c>
      <c r="F347" s="46" t="s">
        <v>18</v>
      </c>
      <c r="G347" s="147">
        <f t="shared" si="591"/>
        <v>104.40067609597537</v>
      </c>
      <c r="H347" s="147">
        <f t="shared" ref="H347:I347" si="592">IF(AC347="","",AC347)</f>
        <v>106.83599862999972</v>
      </c>
      <c r="I347" s="147">
        <f t="shared" si="592"/>
        <v>105.8</v>
      </c>
      <c r="J347" s="147">
        <f>J396</f>
        <v>112.9</v>
      </c>
      <c r="K347" s="147">
        <f t="shared" ref="K347:M347" si="593">K396</f>
        <v>112.2</v>
      </c>
      <c r="L347" s="147">
        <f t="shared" si="593"/>
        <v>109.2</v>
      </c>
      <c r="M347" s="147">
        <f t="shared" si="593"/>
        <v>104.8</v>
      </c>
      <c r="R347" s="101"/>
      <c r="AB347" s="144">
        <v>104.40067609597537</v>
      </c>
      <c r="AC347" s="144">
        <v>106.83599862999972</v>
      </c>
      <c r="AD347" s="144">
        <v>105.8</v>
      </c>
      <c r="AE347" s="144">
        <v>105.5</v>
      </c>
      <c r="AF347" s="144">
        <v>103.7</v>
      </c>
      <c r="AG347" s="144">
        <v>103.8</v>
      </c>
    </row>
    <row r="348" spans="1:33" s="22" customFormat="1" ht="31.5">
      <c r="A348" s="26">
        <v>303400</v>
      </c>
      <c r="B348" s="40">
        <f>VALUE(CONCATENATE($A$2,$C$4,C348))</f>
        <v>340100340</v>
      </c>
      <c r="C348" s="26">
        <v>100340</v>
      </c>
      <c r="D348" s="40"/>
      <c r="E348" s="74" t="s">
        <v>19</v>
      </c>
      <c r="F348" s="66" t="s">
        <v>18</v>
      </c>
      <c r="G348" s="143">
        <f t="shared" ref="G348" si="594">IF(AB348="","",AB348)</f>
        <v>0</v>
      </c>
      <c r="H348" s="31">
        <f t="shared" ref="H348" si="595">IFERROR(IF(G346=0,0,H346/G346/IF(H347&lt;&gt;0,H347,100)*10000),0)</f>
        <v>0</v>
      </c>
      <c r="I348" s="31">
        <f t="shared" ref="I348" si="596">IFERROR(IF(H346=0,0,I346/H346/IF(I347&lt;&gt;0,I347,100)*10000),0)</f>
        <v>0</v>
      </c>
      <c r="J348" s="31">
        <f t="shared" ref="J348" si="597">IFERROR(IF(I346=0,0,J346/I346/IF(J347&lt;&gt;0,J347,100)*10000),0)</f>
        <v>0</v>
      </c>
      <c r="K348" s="31">
        <f t="shared" ref="K348" si="598">IFERROR(IF(J346=0,0,K346/J346/IF(K347&lt;&gt;0,K347,100)*10000),0)</f>
        <v>0</v>
      </c>
      <c r="L348" s="31">
        <f t="shared" ref="L348" si="599">IFERROR(IF(K346=0,0,L346/K346/IF(L347&lt;&gt;0,L347,100)*10000),0)</f>
        <v>0</v>
      </c>
      <c r="M348" s="31">
        <f t="shared" ref="M348" si="600">IFERROR(IF(L346=0,0,M346/L346/IF(M347&lt;&gt;0,M347,100)*10000),0)</f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>
        <f>VALUE(CONCATENATE($A$2,$C$4,C350))</f>
        <v>340100342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01">IF(AB350="","",AB350)</f>
        <v/>
      </c>
      <c r="H350" s="39"/>
      <c r="I350" s="39"/>
      <c r="J350" s="39"/>
      <c r="K350" s="39"/>
      <c r="L350" s="39"/>
      <c r="M350" s="39"/>
      <c r="R350" s="101"/>
      <c r="AB350" s="144" t="s">
        <v>173</v>
      </c>
      <c r="AC350" s="144" t="s">
        <v>173</v>
      </c>
      <c r="AD350" s="144" t="s">
        <v>173</v>
      </c>
      <c r="AE350" s="144" t="s">
        <v>173</v>
      </c>
      <c r="AF350" s="144" t="s">
        <v>173</v>
      </c>
      <c r="AG350" s="144" t="s">
        <v>173</v>
      </c>
    </row>
    <row r="351" spans="1:33" s="22" customFormat="1" ht="31.5">
      <c r="A351" s="26">
        <v>303430</v>
      </c>
      <c r="B351" s="26">
        <f>VALUE(CONCATENATE($A$2,$C$4,C351))</f>
        <v>340100343</v>
      </c>
      <c r="C351" s="26">
        <v>100343</v>
      </c>
      <c r="D351" s="26"/>
      <c r="E351" s="50" t="s">
        <v>17</v>
      </c>
      <c r="F351" s="46" t="s">
        <v>18</v>
      </c>
      <c r="G351" s="147">
        <f t="shared" si="601"/>
        <v>110.77354404069695</v>
      </c>
      <c r="H351" s="147">
        <f t="shared" ref="H351:I351" si="602">IF(AC351="","",AC351)</f>
        <v>104.32869648247862</v>
      </c>
      <c r="I351" s="147">
        <f t="shared" si="602"/>
        <v>106.4</v>
      </c>
      <c r="J351" s="147">
        <f>J400</f>
        <v>105.3</v>
      </c>
      <c r="K351" s="147">
        <f t="shared" ref="K351:M351" si="603">K400</f>
        <v>104.6</v>
      </c>
      <c r="L351" s="147">
        <f t="shared" si="603"/>
        <v>104.5</v>
      </c>
      <c r="M351" s="147">
        <f t="shared" si="603"/>
        <v>104.3</v>
      </c>
      <c r="R351" s="101"/>
      <c r="AB351" s="144">
        <v>110.77354404069695</v>
      </c>
      <c r="AC351" s="144">
        <v>104.32869648247862</v>
      </c>
      <c r="AD351" s="144">
        <v>106.4</v>
      </c>
      <c r="AE351" s="144">
        <v>105.6</v>
      </c>
      <c r="AF351" s="144">
        <v>105.3</v>
      </c>
      <c r="AG351" s="144">
        <v>104.5</v>
      </c>
    </row>
    <row r="352" spans="1:33" s="22" customFormat="1" ht="31.5">
      <c r="A352" s="26">
        <v>303440</v>
      </c>
      <c r="B352" s="40">
        <f>VALUE(CONCATENATE($A$2,$C$4,C352))</f>
        <v>340100344</v>
      </c>
      <c r="C352" s="26">
        <v>100344</v>
      </c>
      <c r="D352" s="40"/>
      <c r="E352" s="74" t="s">
        <v>19</v>
      </c>
      <c r="F352" s="66" t="s">
        <v>18</v>
      </c>
      <c r="G352" s="143">
        <f t="shared" ref="G352" si="604">IF(AB352="","",AB352)</f>
        <v>0</v>
      </c>
      <c r="H352" s="31">
        <f t="shared" ref="H352" si="605">IFERROR(IF(G350=0,0,H350/G350/IF(H351&lt;&gt;0,H351,100)*10000),0)</f>
        <v>0</v>
      </c>
      <c r="I352" s="31">
        <f t="shared" ref="I352" si="606">IFERROR(IF(H350=0,0,I350/H350/IF(I351&lt;&gt;0,I351,100)*10000),0)</f>
        <v>0</v>
      </c>
      <c r="J352" s="31">
        <f t="shared" ref="J352" si="607">IFERROR(IF(I350=0,0,J350/I350/IF(J351&lt;&gt;0,J351,100)*10000),0)</f>
        <v>0</v>
      </c>
      <c r="K352" s="31">
        <f t="shared" ref="K352" si="608">IFERROR(IF(J350=0,0,K350/J350/IF(K351&lt;&gt;0,K351,100)*10000),0)</f>
        <v>0</v>
      </c>
      <c r="L352" s="31">
        <f t="shared" ref="L352" si="609">IFERROR(IF(K350=0,0,L350/K350/IF(L351&lt;&gt;0,L351,100)*10000),0)</f>
        <v>0</v>
      </c>
      <c r="M352" s="31">
        <f t="shared" ref="M352" si="610">IFERROR(IF(L350=0,0,M350/L350/IF(M351&lt;&gt;0,M351,100)*10000),0)</f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>
        <f>VALUE(CONCATENATE($A$2,$C$4,C354))</f>
        <v>340100346</v>
      </c>
      <c r="C354" s="26">
        <v>100346</v>
      </c>
      <c r="D354" s="26"/>
      <c r="E354" s="50" t="s">
        <v>15</v>
      </c>
      <c r="F354" s="46" t="s">
        <v>14</v>
      </c>
      <c r="G354" s="39">
        <f t="shared" ref="G354:G355" si="611">IF(AB354="","",AB354)</f>
        <v>21.2</v>
      </c>
      <c r="H354" s="39">
        <v>135</v>
      </c>
      <c r="I354" s="39">
        <v>55</v>
      </c>
      <c r="J354" s="39">
        <v>25</v>
      </c>
      <c r="K354" s="39">
        <v>25</v>
      </c>
      <c r="L354" s="39">
        <v>25</v>
      </c>
      <c r="M354" s="39">
        <v>25</v>
      </c>
      <c r="R354" s="101"/>
      <c r="AB354" s="144">
        <v>21.2</v>
      </c>
      <c r="AC354" s="144">
        <v>135</v>
      </c>
      <c r="AD354" s="144">
        <v>55</v>
      </c>
      <c r="AE354" s="144">
        <v>55</v>
      </c>
      <c r="AF354" s="144">
        <v>55</v>
      </c>
      <c r="AG354" s="144">
        <v>55</v>
      </c>
    </row>
    <row r="355" spans="1:33" s="22" customFormat="1" ht="31.5">
      <c r="A355" s="26">
        <v>303470</v>
      </c>
      <c r="B355" s="26">
        <f>VALUE(CONCATENATE($A$2,$C$4,C355))</f>
        <v>340100347</v>
      </c>
      <c r="C355" s="26">
        <v>100347</v>
      </c>
      <c r="D355" s="26"/>
      <c r="E355" s="50" t="s">
        <v>17</v>
      </c>
      <c r="F355" s="46" t="s">
        <v>18</v>
      </c>
      <c r="G355" s="147">
        <f t="shared" si="611"/>
        <v>104.16805690401223</v>
      </c>
      <c r="H355" s="147">
        <f t="shared" ref="H355:I355" si="612">IF(AC355="","",AC355)</f>
        <v>101.36587438948129</v>
      </c>
      <c r="I355" s="147">
        <f t="shared" si="612"/>
        <v>109.1</v>
      </c>
      <c r="J355" s="147">
        <f>J399</f>
        <v>107.6</v>
      </c>
      <c r="K355" s="147">
        <f t="shared" ref="K355:M355" si="613">K399</f>
        <v>104.9</v>
      </c>
      <c r="L355" s="147">
        <f t="shared" si="613"/>
        <v>104.5</v>
      </c>
      <c r="M355" s="147">
        <f t="shared" si="613"/>
        <v>104.2</v>
      </c>
      <c r="R355" s="101"/>
      <c r="AB355" s="144">
        <v>104.16805690401223</v>
      </c>
      <c r="AC355" s="144">
        <v>101.36587438948129</v>
      </c>
      <c r="AD355" s="144">
        <v>109.1</v>
      </c>
      <c r="AE355" s="144">
        <v>104.8</v>
      </c>
      <c r="AF355" s="144">
        <v>103.9</v>
      </c>
      <c r="AG355" s="144">
        <v>103.8</v>
      </c>
    </row>
    <row r="356" spans="1:33" s="22" customFormat="1" ht="31.5">
      <c r="A356" s="26">
        <v>303480</v>
      </c>
      <c r="B356" s="40">
        <f>VALUE(CONCATENATE($A$2,$C$4,C356))</f>
        <v>340100348</v>
      </c>
      <c r="C356" s="26">
        <v>100348</v>
      </c>
      <c r="D356" s="40"/>
      <c r="E356" s="74" t="s">
        <v>19</v>
      </c>
      <c r="F356" s="66" t="s">
        <v>18</v>
      </c>
      <c r="G356" s="143">
        <f t="shared" ref="G356" si="614">IF(AB356="","",AB356)</f>
        <v>16.681744573905515</v>
      </c>
      <c r="H356" s="31">
        <f t="shared" ref="H356" si="615">IFERROR(IF(G354=0,0,H354/G354/IF(H355&lt;&gt;0,H355,100)*10000),0)</f>
        <v>628.21186781600784</v>
      </c>
      <c r="I356" s="31">
        <f t="shared" ref="I356" si="616">IFERROR(IF(H354=0,0,I354/H354/IF(I355&lt;&gt;0,I355,100)*10000),0)</f>
        <v>37.342567131751366</v>
      </c>
      <c r="J356" s="31">
        <f t="shared" ref="J356" si="617">IFERROR(IF(I354=0,0,J354/I354/IF(J355&lt;&gt;0,J355,100)*10000),0)</f>
        <v>42.244001351808045</v>
      </c>
      <c r="K356" s="31">
        <f t="shared" ref="K356" si="618">IFERROR(IF(J354=0,0,K354/J354/IF(K355&lt;&gt;0,K355,100)*10000),0)</f>
        <v>95.328884652049553</v>
      </c>
      <c r="L356" s="31">
        <f t="shared" ref="L356" si="619">IFERROR(IF(K354=0,0,L354/K354/IF(L355&lt;&gt;0,L355,100)*10000),0)</f>
        <v>95.693779904306211</v>
      </c>
      <c r="M356" s="31">
        <f t="shared" ref="M356" si="620">IFERROR(IF(L354=0,0,M354/L354/IF(M355&lt;&gt;0,M355,100)*10000),0)</f>
        <v>95.969289827255267</v>
      </c>
      <c r="R356" s="101"/>
      <c r="AB356" s="144">
        <v>16.681744573905515</v>
      </c>
      <c r="AC356" s="144">
        <v>628.21186781600784</v>
      </c>
      <c r="AD356" s="144">
        <v>37.342567131751366</v>
      </c>
      <c r="AE356" s="144">
        <v>95.419847328244273</v>
      </c>
      <c r="AF356" s="144">
        <v>96.246390760346486</v>
      </c>
      <c r="AG356" s="144">
        <v>96.339113680154156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>
        <f>VALUE(CONCATENATE($A$2,$C$4,C358))</f>
        <v>340100350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621">IF(AB358="","",AB358)</f>
        <v/>
      </c>
      <c r="H358" s="39"/>
      <c r="I358" s="39"/>
      <c r="J358" s="39"/>
      <c r="K358" s="39"/>
      <c r="L358" s="39"/>
      <c r="M358" s="39"/>
      <c r="R358" s="101"/>
      <c r="AB358" s="144" t="s">
        <v>173</v>
      </c>
      <c r="AC358" s="144" t="s">
        <v>173</v>
      </c>
      <c r="AD358" s="144" t="s">
        <v>173</v>
      </c>
      <c r="AE358" s="144" t="s">
        <v>173</v>
      </c>
      <c r="AF358" s="144" t="s">
        <v>173</v>
      </c>
      <c r="AG358" s="144" t="s">
        <v>173</v>
      </c>
    </row>
    <row r="359" spans="1:33" s="22" customFormat="1" ht="31.5">
      <c r="A359" s="26">
        <v>303510</v>
      </c>
      <c r="B359" s="26">
        <f>VALUE(CONCATENATE($A$2,$C$4,C359))</f>
        <v>340100351</v>
      </c>
      <c r="C359" s="26">
        <v>100351</v>
      </c>
      <c r="D359" s="26"/>
      <c r="E359" s="50" t="s">
        <v>17</v>
      </c>
      <c r="F359" s="46" t="s">
        <v>18</v>
      </c>
      <c r="G359" s="147">
        <f t="shared" si="621"/>
        <v>112.94804037766082</v>
      </c>
      <c r="H359" s="147">
        <f t="shared" ref="H359:I359" si="622">IF(AC359="","",AC359)</f>
        <v>106.22742905881735</v>
      </c>
      <c r="I359" s="147">
        <f t="shared" si="622"/>
        <v>108.6</v>
      </c>
      <c r="J359" s="147">
        <f>J402</f>
        <v>104.6</v>
      </c>
      <c r="K359" s="147">
        <f t="shared" ref="K359:M359" si="623">K402</f>
        <v>105.4</v>
      </c>
      <c r="L359" s="147">
        <f t="shared" si="623"/>
        <v>105.2</v>
      </c>
      <c r="M359" s="147">
        <f t="shared" si="623"/>
        <v>104.6</v>
      </c>
      <c r="R359" s="101"/>
      <c r="AB359" s="144">
        <v>112.94804037766082</v>
      </c>
      <c r="AC359" s="144">
        <v>106.22742905881735</v>
      </c>
      <c r="AD359" s="144">
        <v>108.6</v>
      </c>
      <c r="AE359" s="144">
        <v>107.3</v>
      </c>
      <c r="AF359" s="144">
        <v>105.3</v>
      </c>
      <c r="AG359" s="144">
        <v>104.4</v>
      </c>
    </row>
    <row r="360" spans="1:33" s="22" customFormat="1" ht="31.5">
      <c r="A360" s="26">
        <v>303520</v>
      </c>
      <c r="B360" s="40">
        <f>VALUE(CONCATENATE($A$2,$C$4,C360))</f>
        <v>340100352</v>
      </c>
      <c r="C360" s="26">
        <v>100352</v>
      </c>
      <c r="D360" s="40"/>
      <c r="E360" s="74" t="s">
        <v>19</v>
      </c>
      <c r="F360" s="66" t="s">
        <v>18</v>
      </c>
      <c r="G360" s="143">
        <f t="shared" ref="G360" si="624">IF(AB360="","",AB360)</f>
        <v>0</v>
      </c>
      <c r="H360" s="31">
        <f t="shared" ref="H360" si="625">IFERROR(IF(G358=0,0,H358/G358/IF(H359&lt;&gt;0,H359,100)*10000),0)</f>
        <v>0</v>
      </c>
      <c r="I360" s="31">
        <f t="shared" ref="I360" si="626">IFERROR(IF(H358=0,0,I358/H358/IF(I359&lt;&gt;0,I359,100)*10000),0)</f>
        <v>0</v>
      </c>
      <c r="J360" s="31">
        <f t="shared" ref="J360" si="627">IFERROR(IF(I358=0,0,J358/I358/IF(J359&lt;&gt;0,J359,100)*10000),0)</f>
        <v>0</v>
      </c>
      <c r="K360" s="31">
        <f t="shared" ref="K360" si="628">IFERROR(IF(J358=0,0,K358/J358/IF(K359&lt;&gt;0,K359,100)*10000),0)</f>
        <v>0</v>
      </c>
      <c r="L360" s="31">
        <f t="shared" ref="L360" si="629">IFERROR(IF(K358=0,0,L358/K358/IF(L359&lt;&gt;0,L359,100)*10000),0)</f>
        <v>0</v>
      </c>
      <c r="M360" s="31">
        <f t="shared" ref="M360" si="630">IFERROR(IF(L358=0,0,M358/L358/IF(M359&lt;&gt;0,M359,100)*10000),0)</f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>
        <f>VALUE(CONCATENATE($A$2,$C$4,C362))</f>
        <v>340100354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631">IF(AB362="","",AB362)</f>
        <v/>
      </c>
      <c r="H362" s="39"/>
      <c r="I362" s="39"/>
      <c r="J362" s="39"/>
      <c r="K362" s="39"/>
      <c r="L362" s="39"/>
      <c r="M362" s="39"/>
      <c r="R362" s="101"/>
      <c r="AB362" s="144" t="s">
        <v>173</v>
      </c>
      <c r="AC362" s="144" t="s">
        <v>173</v>
      </c>
      <c r="AD362" s="144" t="s">
        <v>173</v>
      </c>
      <c r="AE362" s="144" t="s">
        <v>173</v>
      </c>
      <c r="AF362" s="144" t="s">
        <v>173</v>
      </c>
      <c r="AG362" s="144" t="s">
        <v>173</v>
      </c>
    </row>
    <row r="363" spans="1:33" s="22" customFormat="1" ht="31.5">
      <c r="A363" s="26">
        <v>303550</v>
      </c>
      <c r="B363" s="26">
        <f>VALUE(CONCATENATE($A$2,$C$4,C363))</f>
        <v>340100355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631"/>
        <v/>
      </c>
      <c r="H363" s="147" t="str">
        <f t="shared" ref="H363:I363" si="632">IF(AC363="","",AC363)</f>
        <v/>
      </c>
      <c r="I363" s="147">
        <f t="shared" si="632"/>
        <v>106.6</v>
      </c>
      <c r="J363" s="147">
        <f>J401</f>
        <v>107.8</v>
      </c>
      <c r="K363" s="147">
        <f t="shared" ref="K363:M363" si="633">K401</f>
        <v>105.3</v>
      </c>
      <c r="L363" s="147">
        <f t="shared" si="633"/>
        <v>104.4</v>
      </c>
      <c r="M363" s="147">
        <f t="shared" si="633"/>
        <v>104.3</v>
      </c>
      <c r="R363" s="101"/>
      <c r="AB363" s="144" t="s">
        <v>173</v>
      </c>
      <c r="AC363" s="144" t="s">
        <v>173</v>
      </c>
      <c r="AD363" s="144">
        <v>106.6</v>
      </c>
      <c r="AE363" s="144">
        <v>104.7</v>
      </c>
      <c r="AF363" s="144">
        <v>104</v>
      </c>
      <c r="AG363" s="144">
        <v>104.3</v>
      </c>
    </row>
    <row r="364" spans="1:33" s="22" customFormat="1" ht="31.5">
      <c r="A364" s="26">
        <v>303560</v>
      </c>
      <c r="B364" s="40">
        <f>VALUE(CONCATENATE($A$2,$C$4,C364))</f>
        <v>340100356</v>
      </c>
      <c r="C364" s="26">
        <v>100356</v>
      </c>
      <c r="D364" s="40"/>
      <c r="E364" s="74" t="s">
        <v>19</v>
      </c>
      <c r="F364" s="66" t="s">
        <v>18</v>
      </c>
      <c r="G364" s="143">
        <f t="shared" ref="G364" si="634">IF(AB364="","",AB364)</f>
        <v>0</v>
      </c>
      <c r="H364" s="31">
        <f t="shared" ref="H364" si="635">IFERROR(IF(G362=0,0,H362/G362/IF(H363&lt;&gt;0,H363,100)*10000),0)</f>
        <v>0</v>
      </c>
      <c r="I364" s="31">
        <f t="shared" ref="I364" si="636">IFERROR(IF(H362=0,0,I362/H362/IF(I363&lt;&gt;0,I363,100)*10000),0)</f>
        <v>0</v>
      </c>
      <c r="J364" s="31">
        <f t="shared" ref="J364" si="637">IFERROR(IF(I362=0,0,J362/I362/IF(J363&lt;&gt;0,J363,100)*10000),0)</f>
        <v>0</v>
      </c>
      <c r="K364" s="31">
        <f t="shared" ref="K364" si="638">IFERROR(IF(J362=0,0,K362/J362/IF(K363&lt;&gt;0,K363,100)*10000),0)</f>
        <v>0</v>
      </c>
      <c r="L364" s="31">
        <f t="shared" ref="L364" si="639">IFERROR(IF(K362=0,0,L362/K362/IF(L363&lt;&gt;0,L363,100)*10000),0)</f>
        <v>0</v>
      </c>
      <c r="M364" s="31">
        <f t="shared" ref="M364" si="640">IFERROR(IF(L362=0,0,M362/L362/IF(M363&lt;&gt;0,M363,100)*10000),0)</f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>
        <f>VALUE(CONCATENATE($A$2,$C$4,C366))</f>
        <v>340100358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641">IF(AB366="","",AB366)</f>
        <v/>
      </c>
      <c r="H366" s="39"/>
      <c r="I366" s="39"/>
      <c r="J366" s="39"/>
      <c r="K366" s="39"/>
      <c r="L366" s="39"/>
      <c r="M366" s="39"/>
      <c r="R366" s="101"/>
      <c r="AB366" s="144" t="s">
        <v>173</v>
      </c>
      <c r="AC366" s="144" t="s">
        <v>173</v>
      </c>
      <c r="AD366" s="144" t="s">
        <v>173</v>
      </c>
      <c r="AE366" s="144" t="s">
        <v>173</v>
      </c>
      <c r="AF366" s="144" t="s">
        <v>173</v>
      </c>
      <c r="AG366" s="144" t="s">
        <v>173</v>
      </c>
    </row>
    <row r="367" spans="1:33" s="22" customFormat="1" ht="31.5">
      <c r="A367" s="26">
        <v>303590</v>
      </c>
      <c r="B367" s="26">
        <f>VALUE(CONCATENATE($A$2,$C$4,C367))</f>
        <v>340100359</v>
      </c>
      <c r="C367" s="26">
        <v>100359</v>
      </c>
      <c r="D367" s="26"/>
      <c r="E367" s="50" t="s">
        <v>17</v>
      </c>
      <c r="F367" s="46" t="s">
        <v>18</v>
      </c>
      <c r="G367" s="147">
        <f t="shared" si="641"/>
        <v>115.3</v>
      </c>
      <c r="H367" s="147">
        <f t="shared" ref="H367:I367" si="642">IF(AC367="","",AC367)</f>
        <v>104.2</v>
      </c>
      <c r="I367" s="147">
        <f t="shared" si="642"/>
        <v>107.3</v>
      </c>
      <c r="J367" s="147">
        <f>J403</f>
        <v>108.6</v>
      </c>
      <c r="K367" s="147">
        <f t="shared" ref="K367:M367" si="643">K403</f>
        <v>105</v>
      </c>
      <c r="L367" s="147">
        <f t="shared" si="643"/>
        <v>104</v>
      </c>
      <c r="M367" s="147">
        <f t="shared" si="643"/>
        <v>104</v>
      </c>
      <c r="R367" s="101"/>
      <c r="AB367" s="144">
        <v>115.3</v>
      </c>
      <c r="AC367" s="144">
        <v>104.2</v>
      </c>
      <c r="AD367" s="144">
        <v>107.3</v>
      </c>
      <c r="AE367" s="144">
        <v>104.3</v>
      </c>
      <c r="AF367" s="144">
        <v>104.2</v>
      </c>
      <c r="AG367" s="144">
        <v>104.1</v>
      </c>
    </row>
    <row r="368" spans="1:33" s="22" customFormat="1" ht="31.5">
      <c r="A368" s="26">
        <v>303600</v>
      </c>
      <c r="B368" s="40">
        <f>VALUE(CONCATENATE($A$2,$C$4,C368))</f>
        <v>340100360</v>
      </c>
      <c r="C368" s="26">
        <v>100360</v>
      </c>
      <c r="D368" s="40"/>
      <c r="E368" s="74" t="s">
        <v>19</v>
      </c>
      <c r="F368" s="66" t="s">
        <v>18</v>
      </c>
      <c r="G368" s="143">
        <f t="shared" ref="G368" si="644">IF(AB368="","",AB368)</f>
        <v>0</v>
      </c>
      <c r="H368" s="31">
        <f t="shared" ref="H368:M368" si="645">IFERROR(IF(G366=0,0,H366/G366/IF(H367&lt;&gt;0,H367,100)*10000),0)</f>
        <v>0</v>
      </c>
      <c r="I368" s="31">
        <f t="shared" si="645"/>
        <v>0</v>
      </c>
      <c r="J368" s="31">
        <f>IFERROR(IF(I366=0,0,J366/I366/IF(J367&lt;&gt;0,J367,100)*10000),0)</f>
        <v>0</v>
      </c>
      <c r="K368" s="31">
        <f t="shared" si="645"/>
        <v>0</v>
      </c>
      <c r="L368" s="31">
        <f t="shared" si="645"/>
        <v>0</v>
      </c>
      <c r="M368" s="31">
        <f t="shared" si="645"/>
        <v>0</v>
      </c>
      <c r="R368" s="101"/>
      <c r="AB368" s="144">
        <v>0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>
        <f>VALUE(CONCATENATE($A$2,$C$4,C370))</f>
        <v>340100362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646">IF(AB370="","",AB370)</f>
        <v/>
      </c>
      <c r="H370" s="39"/>
      <c r="I370" s="39"/>
      <c r="J370" s="39"/>
      <c r="K370" s="39"/>
      <c r="L370" s="39"/>
      <c r="M370" s="39"/>
      <c r="R370" s="101"/>
      <c r="AB370" s="144" t="s">
        <v>173</v>
      </c>
      <c r="AC370" s="144" t="s">
        <v>173</v>
      </c>
      <c r="AD370" s="144" t="s">
        <v>173</v>
      </c>
      <c r="AE370" s="144" t="s">
        <v>173</v>
      </c>
      <c r="AF370" s="144" t="s">
        <v>173</v>
      </c>
      <c r="AG370" s="144" t="s">
        <v>173</v>
      </c>
    </row>
    <row r="371" spans="1:33" s="22" customFormat="1" ht="31.5">
      <c r="A371" s="26">
        <v>303630</v>
      </c>
      <c r="B371" s="26">
        <f>VALUE(CONCATENATE($A$2,$C$4,C371))</f>
        <v>340100363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646"/>
        <v/>
      </c>
      <c r="H371" s="147" t="str">
        <f t="shared" ref="H371:I371" si="647">IF(AC371="","",AC371)</f>
        <v/>
      </c>
      <c r="I371" s="147">
        <f t="shared" si="647"/>
        <v>108.4</v>
      </c>
      <c r="J371" s="147">
        <f>J398</f>
        <v>105.3</v>
      </c>
      <c r="K371" s="147">
        <f t="shared" ref="K371:M371" si="648">K398</f>
        <v>104.6</v>
      </c>
      <c r="L371" s="147">
        <f t="shared" si="648"/>
        <v>104.5</v>
      </c>
      <c r="M371" s="147">
        <f t="shared" si="648"/>
        <v>104.3</v>
      </c>
      <c r="R371" s="101"/>
      <c r="AB371" s="144" t="s">
        <v>173</v>
      </c>
      <c r="AC371" s="144" t="s">
        <v>173</v>
      </c>
      <c r="AD371" s="144">
        <v>108.4</v>
      </c>
      <c r="AE371" s="144">
        <v>107.3</v>
      </c>
      <c r="AF371" s="144">
        <v>105.3</v>
      </c>
      <c r="AG371" s="144">
        <v>104.4</v>
      </c>
    </row>
    <row r="372" spans="1:33" s="22" customFormat="1" ht="31.5">
      <c r="A372" s="26">
        <v>303640</v>
      </c>
      <c r="B372" s="40">
        <f>VALUE(CONCATENATE($A$2,$C$4,C372))</f>
        <v>340100364</v>
      </c>
      <c r="C372" s="26">
        <v>100364</v>
      </c>
      <c r="D372" s="40"/>
      <c r="E372" s="74" t="s">
        <v>19</v>
      </c>
      <c r="F372" s="66" t="s">
        <v>18</v>
      </c>
      <c r="G372" s="143">
        <f t="shared" ref="G372" si="649">IF(AB372="","",AB372)</f>
        <v>0</v>
      </c>
      <c r="H372" s="31">
        <f>IFERROR(IF(G370=0,0,H370/G370/IF(H371&lt;&gt;0,H371,100)*10000),0)</f>
        <v>0</v>
      </c>
      <c r="I372" s="31">
        <f t="shared" ref="I372:L372" si="650">IFERROR(IF(H370=0,0,I370/H370/IF(I371&lt;&gt;0,I371,100)*10000),0)</f>
        <v>0</v>
      </c>
      <c r="J372" s="31">
        <f t="shared" si="650"/>
        <v>0</v>
      </c>
      <c r="K372" s="31">
        <f t="shared" si="650"/>
        <v>0</v>
      </c>
      <c r="L372" s="31">
        <f t="shared" si="650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>
        <f>VALUE(CONCATENATE($A$2,$C$4,C374))</f>
        <v>340100366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651">IF(AB374="","",AB374)</f>
        <v/>
      </c>
      <c r="H374" s="39"/>
      <c r="I374" s="39"/>
      <c r="J374" s="39"/>
      <c r="K374" s="39"/>
      <c r="L374" s="39"/>
      <c r="M374" s="39"/>
      <c r="R374" s="101"/>
      <c r="AB374" s="144" t="s">
        <v>173</v>
      </c>
      <c r="AC374" s="144" t="s">
        <v>173</v>
      </c>
      <c r="AD374" s="144" t="s">
        <v>173</v>
      </c>
      <c r="AE374" s="144" t="s">
        <v>173</v>
      </c>
      <c r="AF374" s="144" t="s">
        <v>173</v>
      </c>
      <c r="AG374" s="144" t="s">
        <v>173</v>
      </c>
    </row>
    <row r="375" spans="1:33" s="22" customFormat="1" ht="31.5">
      <c r="A375" s="26">
        <v>303670</v>
      </c>
      <c r="B375" s="26">
        <f>VALUE(CONCATENATE($A$2,$C$4,C375))</f>
        <v>340100367</v>
      </c>
      <c r="C375" s="26">
        <v>100367</v>
      </c>
      <c r="D375" s="26"/>
      <c r="E375" s="50" t="s">
        <v>17</v>
      </c>
      <c r="F375" s="46" t="s">
        <v>18</v>
      </c>
      <c r="G375" s="147" t="str">
        <f t="shared" si="651"/>
        <v/>
      </c>
      <c r="H375" s="147" t="str">
        <f t="shared" ref="H375:I375" si="652">IF(AC375="","",AC375)</f>
        <v/>
      </c>
      <c r="I375" s="147">
        <f t="shared" si="652"/>
        <v>106.6</v>
      </c>
      <c r="J375" s="147">
        <f>J404</f>
        <v>107.8</v>
      </c>
      <c r="K375" s="147">
        <f t="shared" ref="K375:M375" si="653">K404</f>
        <v>105.3</v>
      </c>
      <c r="L375" s="147">
        <f t="shared" si="653"/>
        <v>104.4</v>
      </c>
      <c r="M375" s="147">
        <f t="shared" si="653"/>
        <v>104.3</v>
      </c>
      <c r="N375" s="101"/>
      <c r="O375" s="101"/>
      <c r="P375" s="101"/>
      <c r="Q375" s="101"/>
      <c r="R375" s="101"/>
      <c r="AB375" s="144" t="s">
        <v>173</v>
      </c>
      <c r="AC375" s="144" t="s">
        <v>173</v>
      </c>
      <c r="AD375" s="144">
        <v>106.6</v>
      </c>
      <c r="AE375" s="144">
        <v>104.7</v>
      </c>
      <c r="AF375" s="144">
        <v>104</v>
      </c>
      <c r="AG375" s="144">
        <v>104.3</v>
      </c>
    </row>
    <row r="376" spans="1:33" s="22" customFormat="1" ht="31.5">
      <c r="A376" s="26">
        <v>303680</v>
      </c>
      <c r="B376" s="86">
        <f>VALUE(CONCATENATE($A$2,$C$4,C376))</f>
        <v>340100368</v>
      </c>
      <c r="C376" s="26">
        <v>100368</v>
      </c>
      <c r="D376" s="86"/>
      <c r="E376" s="74" t="s">
        <v>19</v>
      </c>
      <c r="F376" s="66" t="s">
        <v>18</v>
      </c>
      <c r="G376" s="143">
        <f t="shared" si="651"/>
        <v>0</v>
      </c>
      <c r="H376" s="31">
        <f>IFERROR(IF(G374=0,0,H374/G374/IF(H375&lt;&gt;0,H375,100)*10000),0)</f>
        <v>0</v>
      </c>
      <c r="I376" s="31">
        <f t="shared" ref="I376:M376" si="654">IFERROR(IF(H374=0,0,I374/H374/IF(I375&lt;&gt;0,I375,100)*10000),0)</f>
        <v>0</v>
      </c>
      <c r="J376" s="31">
        <f t="shared" si="654"/>
        <v>0</v>
      </c>
      <c r="K376" s="31">
        <f t="shared" si="654"/>
        <v>0</v>
      </c>
      <c r="L376" s="31">
        <f t="shared" si="654"/>
        <v>0</v>
      </c>
      <c r="M376" s="31">
        <f t="shared" si="654"/>
        <v>0</v>
      </c>
      <c r="N376" s="101"/>
      <c r="O376" s="101"/>
      <c r="P376" s="101"/>
      <c r="Q376" s="101"/>
      <c r="R376" s="101"/>
      <c r="AB376" s="144">
        <v>0</v>
      </c>
      <c r="AC376" s="144">
        <v>0</v>
      </c>
      <c r="AD376" s="144">
        <v>0</v>
      </c>
      <c r="AE376" s="144">
        <v>0</v>
      </c>
      <c r="AF376" s="144">
        <v>0</v>
      </c>
      <c r="AG376" s="144">
        <v>0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 t="s">
        <v>180</v>
      </c>
      <c r="F380" s="92"/>
      <c r="G380" s="92"/>
      <c r="H380" s="92"/>
      <c r="I380" s="92"/>
      <c r="J380" s="92"/>
      <c r="K380" s="92"/>
      <c r="L380" s="91" t="s">
        <v>176</v>
      </c>
      <c r="M380" s="105"/>
    </row>
    <row r="381" spans="1:33" s="22" customFormat="1" ht="15">
      <c r="A381" s="26">
        <v>303730</v>
      </c>
      <c r="B381" s="87"/>
      <c r="C381" s="87"/>
      <c r="D381" s="87"/>
      <c r="E381" s="91" t="s">
        <v>177</v>
      </c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 t="s">
        <v>179</v>
      </c>
      <c r="F384" s="93"/>
      <c r="G384" s="93"/>
      <c r="H384" s="93"/>
      <c r="I384" s="93"/>
      <c r="J384" s="93" t="s">
        <v>47</v>
      </c>
      <c r="K384" s="91" t="s">
        <v>48</v>
      </c>
      <c r="L384" s="91" t="s">
        <v>178</v>
      </c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169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67" t="s">
        <v>161</v>
      </c>
      <c r="H391" s="167"/>
      <c r="I391" s="167"/>
      <c r="J391" s="167"/>
      <c r="K391" s="167"/>
      <c r="L391" s="167"/>
      <c r="M391" s="167"/>
      <c r="O391" s="148" t="s">
        <v>168</v>
      </c>
    </row>
    <row r="392" spans="1:15" ht="12.75" customHeight="1">
      <c r="G392" s="168" t="s">
        <v>162</v>
      </c>
      <c r="H392" s="169"/>
      <c r="I392" s="170"/>
      <c r="J392" s="174">
        <f>J6</f>
        <v>2025</v>
      </c>
      <c r="K392" s="174">
        <f t="shared" ref="K392:M392" si="655">K6</f>
        <v>2026</v>
      </c>
      <c r="L392" s="174">
        <f t="shared" si="655"/>
        <v>2027</v>
      </c>
      <c r="M392" s="174">
        <f t="shared" si="655"/>
        <v>2028</v>
      </c>
    </row>
    <row r="393" spans="1:15" ht="13.5" customHeight="1" thickBot="1">
      <c r="E393" s="11"/>
      <c r="G393" s="171"/>
      <c r="H393" s="172"/>
      <c r="I393" s="173"/>
      <c r="J393" s="175"/>
      <c r="K393" s="175"/>
      <c r="L393" s="175"/>
      <c r="M393" s="175"/>
    </row>
    <row r="394" spans="1:15" ht="13.5" thickBot="1">
      <c r="E394" s="11"/>
      <c r="G394" s="176" t="s">
        <v>6</v>
      </c>
      <c r="H394" s="177"/>
      <c r="I394" s="178"/>
      <c r="J394" s="151">
        <f>J408</f>
        <v>104.8</v>
      </c>
      <c r="K394" s="151">
        <f t="shared" ref="K394:M395" si="656">K408</f>
        <v>104.8</v>
      </c>
      <c r="L394" s="151">
        <f t="shared" si="656"/>
        <v>104.3</v>
      </c>
      <c r="M394" s="151">
        <f t="shared" si="656"/>
        <v>104.2</v>
      </c>
    </row>
    <row r="395" spans="1:15" ht="13.5" thickBot="1">
      <c r="E395" s="11"/>
      <c r="G395" s="176" t="s">
        <v>7</v>
      </c>
      <c r="H395" s="177"/>
      <c r="I395" s="178"/>
      <c r="J395" s="151">
        <f>J409</f>
        <v>106</v>
      </c>
      <c r="K395" s="151">
        <f t="shared" si="656"/>
        <v>104.8</v>
      </c>
      <c r="L395" s="151">
        <f t="shared" si="656"/>
        <v>104.5</v>
      </c>
      <c r="M395" s="151">
        <f t="shared" si="656"/>
        <v>104.2</v>
      </c>
    </row>
    <row r="396" spans="1:15" ht="24.75" customHeight="1" thickBot="1">
      <c r="G396" s="176" t="s">
        <v>32</v>
      </c>
      <c r="H396" s="177"/>
      <c r="I396" s="178"/>
      <c r="J396" s="151">
        <f t="shared" ref="J396:M398" si="657">J410</f>
        <v>112.9</v>
      </c>
      <c r="K396" s="151">
        <f t="shared" si="657"/>
        <v>112.2</v>
      </c>
      <c r="L396" s="151">
        <f t="shared" si="657"/>
        <v>109.2</v>
      </c>
      <c r="M396" s="151">
        <f t="shared" si="657"/>
        <v>104.8</v>
      </c>
    </row>
    <row r="397" spans="1:15" ht="42.75" customHeight="1" thickBot="1">
      <c r="G397" s="176" t="s">
        <v>163</v>
      </c>
      <c r="H397" s="177"/>
      <c r="I397" s="178"/>
      <c r="J397" s="151">
        <f t="shared" si="657"/>
        <v>104.4</v>
      </c>
      <c r="K397" s="151">
        <f t="shared" si="657"/>
        <v>104.3</v>
      </c>
      <c r="L397" s="151">
        <f t="shared" si="657"/>
        <v>104.1</v>
      </c>
      <c r="M397" s="151">
        <f t="shared" si="657"/>
        <v>104</v>
      </c>
    </row>
    <row r="398" spans="1:15" ht="26.25" customHeight="1" thickBot="1">
      <c r="G398" s="176" t="s">
        <v>29</v>
      </c>
      <c r="H398" s="177"/>
      <c r="I398" s="178"/>
      <c r="J398" s="151">
        <f t="shared" si="657"/>
        <v>105.3</v>
      </c>
      <c r="K398" s="151">
        <f t="shared" si="657"/>
        <v>104.6</v>
      </c>
      <c r="L398" s="151">
        <f t="shared" si="657"/>
        <v>104.5</v>
      </c>
      <c r="M398" s="151">
        <f t="shared" si="657"/>
        <v>104.3</v>
      </c>
    </row>
    <row r="399" spans="1:15" ht="26.25" customHeight="1" thickBot="1">
      <c r="G399" s="176" t="s">
        <v>31</v>
      </c>
      <c r="H399" s="177"/>
      <c r="I399" s="178"/>
      <c r="J399" s="151">
        <f t="shared" ref="J399:M400" si="658">J413</f>
        <v>107.6</v>
      </c>
      <c r="K399" s="151">
        <f t="shared" si="658"/>
        <v>104.9</v>
      </c>
      <c r="L399" s="151">
        <f t="shared" si="658"/>
        <v>104.5</v>
      </c>
      <c r="M399" s="151">
        <f t="shared" si="658"/>
        <v>104.2</v>
      </c>
    </row>
    <row r="400" spans="1:15" ht="13.5" thickBot="1">
      <c r="G400" s="179" t="s">
        <v>8</v>
      </c>
      <c r="H400" s="180"/>
      <c r="I400" s="181"/>
      <c r="J400" s="151">
        <f t="shared" si="658"/>
        <v>105.3</v>
      </c>
      <c r="K400" s="151">
        <f t="shared" si="658"/>
        <v>104.6</v>
      </c>
      <c r="L400" s="151">
        <f t="shared" si="658"/>
        <v>104.5</v>
      </c>
      <c r="M400" s="151">
        <f t="shared" si="658"/>
        <v>104.3</v>
      </c>
    </row>
    <row r="401" spans="7:13" s="11" customFormat="1" ht="13.5" thickBot="1">
      <c r="G401" s="182" t="s">
        <v>35</v>
      </c>
      <c r="H401" s="183"/>
      <c r="I401" s="184"/>
      <c r="J401" s="151">
        <v>107.8</v>
      </c>
      <c r="K401" s="151">
        <v>105.3</v>
      </c>
      <c r="L401" s="151">
        <v>104.4</v>
      </c>
      <c r="M401" s="151">
        <v>104.3</v>
      </c>
    </row>
    <row r="402" spans="7:13" ht="13.5" thickBot="1">
      <c r="G402" s="179" t="s">
        <v>33</v>
      </c>
      <c r="H402" s="180"/>
      <c r="I402" s="181"/>
      <c r="J402" s="151">
        <f>J415</f>
        <v>104.6</v>
      </c>
      <c r="K402" s="151">
        <f t="shared" ref="K402:M402" si="659">K415</f>
        <v>105.4</v>
      </c>
      <c r="L402" s="151">
        <f t="shared" si="659"/>
        <v>105.2</v>
      </c>
      <c r="M402" s="151">
        <f t="shared" si="659"/>
        <v>104.6</v>
      </c>
    </row>
    <row r="403" spans="7:13" ht="26.25" customHeight="1" thickBot="1">
      <c r="G403" s="176" t="s">
        <v>28</v>
      </c>
      <c r="H403" s="177"/>
      <c r="I403" s="178"/>
      <c r="J403" s="151">
        <f t="shared" ref="J403:M403" si="660">J416</f>
        <v>108.6</v>
      </c>
      <c r="K403" s="151">
        <f t="shared" si="660"/>
        <v>105</v>
      </c>
      <c r="L403" s="151">
        <f t="shared" si="660"/>
        <v>104</v>
      </c>
      <c r="M403" s="151">
        <f t="shared" si="660"/>
        <v>104</v>
      </c>
    </row>
    <row r="404" spans="7:13" ht="13.5" thickBot="1">
      <c r="G404" s="179" t="s">
        <v>9</v>
      </c>
      <c r="H404" s="180"/>
      <c r="I404" s="181"/>
      <c r="J404" s="151">
        <f t="shared" ref="J404:M404" si="661">J417</f>
        <v>107.8</v>
      </c>
      <c r="K404" s="151">
        <f t="shared" si="661"/>
        <v>105.3</v>
      </c>
      <c r="L404" s="151">
        <f t="shared" si="661"/>
        <v>104.4</v>
      </c>
      <c r="M404" s="151">
        <f t="shared" si="661"/>
        <v>104.3</v>
      </c>
    </row>
    <row r="405" spans="7:13" ht="16.5" thickBot="1">
      <c r="G405" s="167" t="s">
        <v>167</v>
      </c>
      <c r="H405" s="167"/>
      <c r="I405" s="167"/>
      <c r="J405" s="167"/>
      <c r="K405" s="167"/>
      <c r="L405" s="167"/>
      <c r="M405" s="167"/>
    </row>
    <row r="406" spans="7:13" ht="12.75" customHeight="1">
      <c r="G406" s="168" t="s">
        <v>162</v>
      </c>
      <c r="H406" s="169"/>
      <c r="I406" s="170"/>
      <c r="J406" s="174">
        <f>J6</f>
        <v>2025</v>
      </c>
      <c r="K406" s="174">
        <f t="shared" ref="K406:M406" si="662">K6</f>
        <v>2026</v>
      </c>
      <c r="L406" s="174">
        <f t="shared" si="662"/>
        <v>2027</v>
      </c>
      <c r="M406" s="174">
        <f t="shared" si="662"/>
        <v>2028</v>
      </c>
    </row>
    <row r="407" spans="7:13" ht="13.5" customHeight="1" thickBot="1">
      <c r="G407" s="171"/>
      <c r="H407" s="172"/>
      <c r="I407" s="173"/>
      <c r="J407" s="175"/>
      <c r="K407" s="175"/>
      <c r="L407" s="175"/>
      <c r="M407" s="175"/>
    </row>
    <row r="408" spans="7:13" ht="13.5" thickBot="1">
      <c r="G408" s="161" t="s">
        <v>6</v>
      </c>
      <c r="H408" s="162"/>
      <c r="I408" s="163"/>
      <c r="J408" s="140">
        <v>104.8</v>
      </c>
      <c r="K408" s="140">
        <v>104.8</v>
      </c>
      <c r="L408" s="140">
        <v>104.3</v>
      </c>
      <c r="M408" s="140">
        <v>104.2</v>
      </c>
    </row>
    <row r="409" spans="7:13" ht="13.5" thickBot="1">
      <c r="G409" s="161" t="s">
        <v>7</v>
      </c>
      <c r="H409" s="162"/>
      <c r="I409" s="163"/>
      <c r="J409" s="140">
        <v>106</v>
      </c>
      <c r="K409" s="140">
        <v>104.8</v>
      </c>
      <c r="L409" s="140">
        <v>104.5</v>
      </c>
      <c r="M409" s="140">
        <v>104.2</v>
      </c>
    </row>
    <row r="410" spans="7:13" ht="13.5" thickBot="1">
      <c r="G410" s="161" t="s">
        <v>32</v>
      </c>
      <c r="H410" s="162"/>
      <c r="I410" s="163"/>
      <c r="J410" s="140">
        <v>112.9</v>
      </c>
      <c r="K410" s="140">
        <v>112.2</v>
      </c>
      <c r="L410" s="140">
        <v>109.2</v>
      </c>
      <c r="M410" s="140">
        <v>104.8</v>
      </c>
    </row>
    <row r="411" spans="7:13" ht="13.5" thickBot="1">
      <c r="G411" s="161" t="s">
        <v>163</v>
      </c>
      <c r="H411" s="162"/>
      <c r="I411" s="163"/>
      <c r="J411" s="140">
        <v>104.4</v>
      </c>
      <c r="K411" s="140">
        <v>104.3</v>
      </c>
      <c r="L411" s="140">
        <v>104.1</v>
      </c>
      <c r="M411" s="140">
        <v>104</v>
      </c>
    </row>
    <row r="412" spans="7:13" ht="13.5" thickBot="1">
      <c r="G412" s="161" t="s">
        <v>29</v>
      </c>
      <c r="H412" s="162"/>
      <c r="I412" s="163"/>
      <c r="J412" s="140">
        <v>105.3</v>
      </c>
      <c r="K412" s="140">
        <v>104.6</v>
      </c>
      <c r="L412" s="140">
        <v>104.5</v>
      </c>
      <c r="M412" s="140">
        <v>104.3</v>
      </c>
    </row>
    <row r="413" spans="7:13" ht="13.5" thickBot="1">
      <c r="G413" s="161" t="s">
        <v>31</v>
      </c>
      <c r="H413" s="162"/>
      <c r="I413" s="163"/>
      <c r="J413" s="140">
        <v>107.6</v>
      </c>
      <c r="K413" s="140">
        <v>104.9</v>
      </c>
      <c r="L413" s="140">
        <v>104.5</v>
      </c>
      <c r="M413" s="140">
        <v>104.2</v>
      </c>
    </row>
    <row r="414" spans="7:13" ht="13.5" thickBot="1">
      <c r="G414" s="164" t="s">
        <v>8</v>
      </c>
      <c r="H414" s="165"/>
      <c r="I414" s="166"/>
      <c r="J414" s="140">
        <v>105.3</v>
      </c>
      <c r="K414" s="140">
        <v>104.6</v>
      </c>
      <c r="L414" s="140">
        <v>104.5</v>
      </c>
      <c r="M414" s="140">
        <v>104.3</v>
      </c>
    </row>
    <row r="415" spans="7:13" ht="13.5" thickBot="1">
      <c r="G415" s="164" t="s">
        <v>164</v>
      </c>
      <c r="H415" s="165"/>
      <c r="I415" s="166"/>
      <c r="J415" s="140">
        <v>104.6</v>
      </c>
      <c r="K415" s="140">
        <v>105.4</v>
      </c>
      <c r="L415" s="140">
        <v>105.2</v>
      </c>
      <c r="M415" s="140">
        <v>104.6</v>
      </c>
    </row>
    <row r="416" spans="7:13" ht="13.5" thickBot="1">
      <c r="G416" s="164" t="s">
        <v>165</v>
      </c>
      <c r="H416" s="165"/>
      <c r="I416" s="166"/>
      <c r="J416" s="140">
        <v>108.6</v>
      </c>
      <c r="K416" s="140">
        <v>105</v>
      </c>
      <c r="L416" s="140">
        <v>104</v>
      </c>
      <c r="M416" s="140">
        <v>104</v>
      </c>
    </row>
    <row r="417" spans="7:13" ht="13.5" thickBot="1">
      <c r="G417" s="164" t="s">
        <v>166</v>
      </c>
      <c r="H417" s="165"/>
      <c r="I417" s="166"/>
      <c r="J417" s="140">
        <v>107.8</v>
      </c>
      <c r="K417" s="140">
        <v>105.3</v>
      </c>
      <c r="L417" s="140">
        <v>104.4</v>
      </c>
      <c r="M417" s="140">
        <v>104.3</v>
      </c>
    </row>
  </sheetData>
  <sheetProtection password="CF16" sheet="1" objects="1" scenarios="1" formatCells="0" formatColumns="0" formatRows="0"/>
  <dataConsolidate/>
  <mergeCells count="65">
    <mergeCell ref="O5:Q5"/>
    <mergeCell ref="S10:Z10"/>
    <mergeCell ref="S5:Z5"/>
    <mergeCell ref="S7:Z7"/>
    <mergeCell ref="S3:Z3"/>
    <mergeCell ref="S4:Z4"/>
    <mergeCell ref="S6:Z6"/>
    <mergeCell ref="S9:Z9"/>
    <mergeCell ref="E100:E101"/>
    <mergeCell ref="E102:E103"/>
    <mergeCell ref="C6:C7"/>
    <mergeCell ref="E97:E98"/>
    <mergeCell ref="E104:E105"/>
    <mergeCell ref="A6:A7"/>
    <mergeCell ref="E6:E7"/>
    <mergeCell ref="F6:F7"/>
    <mergeCell ref="E1:M1"/>
    <mergeCell ref="E2:M2"/>
    <mergeCell ref="E3:M3"/>
    <mergeCell ref="B6:B7"/>
    <mergeCell ref="G391:M391"/>
    <mergeCell ref="G392:I393"/>
    <mergeCell ref="J392:J393"/>
    <mergeCell ref="K392:K393"/>
    <mergeCell ref="L392:L393"/>
    <mergeCell ref="M392:M393"/>
    <mergeCell ref="G394:I394"/>
    <mergeCell ref="G395:I395"/>
    <mergeCell ref="G396:I396"/>
    <mergeCell ref="G397:I397"/>
    <mergeCell ref="G398:I398"/>
    <mergeCell ref="G399:I399"/>
    <mergeCell ref="G400:I400"/>
    <mergeCell ref="G402:I402"/>
    <mergeCell ref="G403:I403"/>
    <mergeCell ref="G404:I404"/>
    <mergeCell ref="G401:I401"/>
    <mergeCell ref="G405:M405"/>
    <mergeCell ref="G406:I407"/>
    <mergeCell ref="J406:J407"/>
    <mergeCell ref="K406:K407"/>
    <mergeCell ref="L406:L407"/>
    <mergeCell ref="M406:M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</mergeCells>
  <phoneticPr fontId="5" type="noConversion"/>
  <pageMargins left="0.78740157480314965" right="0.59055118110236227" top="0.4" bottom="0.47" header="0.25" footer="0.28999999999999998"/>
  <pageSetup paperSize="9" scale="72" orientation="landscape" r:id="rId1"/>
  <headerFooter alignWithMargins="0"/>
  <ignoredErrors>
    <ignoredError sqref="G370:G371 G372:H373 G366:G368 G362:G364 G358:G360 G354:G356 G350:G352 G346:G348 G342:G344 G338:G340 G335 G333:H333 G329:G331 G325:G327 G321:G323 G317:G319 G313:G315 G309:G311 G305:G307 G301:G303 G297:G299 G293:G295 G376:M376 G375:H375 H371 H367 H363 J394:M394 H359 H355 H351 H347 H343 J396:M397 H339 H330 J399:M399 H326 H318 H314 H306 H310 H302 H298 H294 H322 G23:M24 G36:M37 G38:G47 J38:M38 G49:M50 G58 G71:M71 G73:G82 G84:M85 G100 G105:M114 G101:G103 I101:M101 G104 G115:M137 G160:H161 G158 G164:H165 G162 G168:H169 G166 G172:H173 G170 G180:H181 G178 G176:H177 G174 G184:H185 G182 G188:H189 G186 G192:H193 G190 G196:H202 G194 G205:H206 G203 G209:H210 G207 G213:H214 G211 G217:H218 G215 G221:H222 G219 G225:H226 G223 G229:H230 G227 G233:H234 G231 G237:H238 G235 G241:H248 G239 J294:M296 J314:M320 J343:M353 G374 J372:M373 J371:M371 J374:M375 G286:H290 G285:H285 J285:M285 G282:H284 G281:H281 J281:M281 G278:H280 G277:H277 J277:M277 G274:H276 G273:H273 J273:M273 G270:H272 G269:H269 J269:M269 G262:H264 G261:H261 J261:M261 G266:H268 G265:H265 J265:M265 G258:H260 G257:H257 J257:M257 G254:H256 G253:H253 J253:M253 G250:H252 G249:H249 J249:M249 G240:H240 J240:M240 G236:H236 J236:M236 G224:H224 J224:M224 G228:H228 J228:M228 G232:H232 J232:M232 G220:H220 J220:M220 G212:H212 J212:M212 G216:H216 J216:M216 G208:H208 J208:M208 G204:H204 J204:M204 G195:H195 J195:M195 G191:H191 J191:M191 G187:H187 J187:M187 G183:H183 J183:M183 G179:H179 J179:M179 G175:H175 J175:M175 G171:H171 J171:M171 G167:H167 J167:M167 G163:H163 K163:M163 G159:H159 J159:M159 G151:H157 G150:H150 J150:M150 G139:M149 G138:I138 J138:M138 J160:M161 J164:M165 J168:M169 J172:M173 J180:M181 J176:M177 J184:M185 J188:M189 J192:M193 J196:M202 J205:M206 J209:M210 J213:M214 J217:M218 J221:M222 J225:M226 J229:M230 J233:M234 J237:M238 J241:M248 J286:M290 J282:M284 J278:M280 J274:M276 J270:M272 J262:M264 J266:M268 J258:M260 J254:M256 J250:M252 J151:M157 I151:I157 I250:I252 I254:I256 I258:I260 I266:I268 I262:I264 I270:I272 I274:I276 I278:I280 I282:I284 I286:I287 I241:I248 I237:I238 I233:I234 I229:I230 I225:I226 I221:I222 I217:I218 I213:I214 I209:I210 I205:I206 I196:I202 I192:I193 I188:I189 I184:I185 I176:I177 I180:I181 I172:I173 I168:I169 I164:I165 I160:I161 I150 I163 I167 I171 I175 I183 I179 I187 I191 I195 I203:I204 I208 I211:I212 I215:I216 I220 I223:I224 I227:I228 I232 I235:I236 I239:I240 I249 I291:I296 I285 I281 I277 I273 I265 I269 I261 I257 I253 I159 J333:L333 I333 I372:I373 I314:I320 I374:I375 I334:I337 G25:G34 G51:G53 G96:M96 G86:G95 J86:M86 G98:M98 G97 J339:M339 J298:M308 I298:I308 J310:M310 I310:I312 J322:M328 I322:I328 J330:M330 I330:I332 I339:I341 I343:I353 J355:M367 I355:I371 J46:M47 J43:M44 J40:M41 I103:M103 J88:M89 J91:M92 J94:M95 I289:I290" unlockedFormula="1"/>
    <ignoredError sqref="H101 H103" formula="1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22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22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22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22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22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2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2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2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2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2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2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2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2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2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2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2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22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22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22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22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22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22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22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22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22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22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22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22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22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22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22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22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22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22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22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22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22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22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22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22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22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22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22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22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22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22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22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22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22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22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22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22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22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22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22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I11"/>
  <sheetViews>
    <sheetView workbookViewId="0">
      <selection activeCell="F28" sqref="F28"/>
    </sheetView>
  </sheetViews>
  <sheetFormatPr defaultRowHeight="12.75"/>
  <sheetData>
    <row r="7" spans="3:9" ht="15.75">
      <c r="C7" s="130" t="str">
        <f t="shared" ref="C7:C11" si="0">IF(X7="","",X7)</f>
        <v/>
      </c>
      <c r="D7" s="130">
        <v>54382.2</v>
      </c>
      <c r="E7" s="130">
        <v>64223.4</v>
      </c>
      <c r="F7" s="130"/>
      <c r="G7" s="130"/>
      <c r="H7" s="130"/>
      <c r="I7" s="39"/>
    </row>
    <row r="8" spans="3:9" ht="15.75">
      <c r="C8" s="143" t="str">
        <f t="shared" si="0"/>
        <v/>
      </c>
      <c r="D8" s="31">
        <f t="shared" ref="D8:I8" si="1">IFERROR(IF(C7=0,0,D7/C7*100),0)</f>
        <v>0</v>
      </c>
      <c r="E8" s="31">
        <f t="shared" si="1"/>
        <v>118.09636241270123</v>
      </c>
      <c r="F8" s="31">
        <f t="shared" si="1"/>
        <v>0</v>
      </c>
      <c r="G8" s="31">
        <f t="shared" si="1"/>
        <v>0</v>
      </c>
      <c r="H8" s="31">
        <f t="shared" si="1"/>
        <v>0</v>
      </c>
      <c r="I8" s="31">
        <f t="shared" si="1"/>
        <v>0</v>
      </c>
    </row>
    <row r="9" spans="3:9" ht="15.75">
      <c r="C9" s="130" t="str">
        <f t="shared" si="0"/>
        <v/>
      </c>
      <c r="D9" s="130">
        <v>29784.2</v>
      </c>
      <c r="E9" s="130">
        <v>35408.300000000003</v>
      </c>
      <c r="F9" s="130"/>
      <c r="G9" s="130"/>
      <c r="H9" s="130"/>
      <c r="I9" s="39"/>
    </row>
    <row r="10" spans="3:9" ht="15.75">
      <c r="C10" s="143" t="str">
        <f t="shared" si="0"/>
        <v/>
      </c>
      <c r="D10" s="31">
        <f t="shared" ref="D10:I10" si="2">IFERROR(IF(C9=0,0,D9/C9*100),0)</f>
        <v>0</v>
      </c>
      <c r="E10" s="31">
        <f t="shared" si="2"/>
        <v>118.88283049402033</v>
      </c>
      <c r="F10" s="31">
        <f t="shared" si="2"/>
        <v>0</v>
      </c>
      <c r="G10" s="31">
        <f t="shared" si="2"/>
        <v>0</v>
      </c>
      <c r="H10" s="31">
        <f t="shared" si="2"/>
        <v>0</v>
      </c>
      <c r="I10" s="31">
        <f t="shared" si="2"/>
        <v>0</v>
      </c>
    </row>
    <row r="11" spans="3:9" ht="15.75">
      <c r="C11" s="130" t="str">
        <f t="shared" si="0"/>
        <v/>
      </c>
      <c r="D11" s="130">
        <v>80356.800000000003</v>
      </c>
      <c r="E11" s="130">
        <v>90450.8</v>
      </c>
      <c r="F11" s="130"/>
      <c r="G11" s="130"/>
      <c r="H11" s="130"/>
      <c r="I11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2025-06-05T05:15:55Z</cp:lastPrinted>
  <dcterms:created xsi:type="dcterms:W3CDTF">2010-04-20T07:34:11Z</dcterms:created>
  <dcterms:modified xsi:type="dcterms:W3CDTF">2025-06-05T05:51:12Z</dcterms:modified>
</cp:coreProperties>
</file>